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7C34DA3C-568A-45F2-BEA8-D1F3BF30BC88}"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s="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<sst xmlns="http://schemas.openxmlformats.org/spreadsheetml/2006/main" count="588" uniqueCount="261">
  <si>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</si>
  <si>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</si>
  <si>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</si>
  <si>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</si>
  <si>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</si>
  <si>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</si>
  <si>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</si>
  <si>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</si>
  <si>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</si>
  <si>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</si>
  <si>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</si>
  <si>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</si>
  <si>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</si>
  <si>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</si>
  <si>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</si>
  <si>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</si>
  <si>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</si>
  <si>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</si>
  <si>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</si>
  <si>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</si>
  <si>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</si>
  <si>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</si>
  <si>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</si>
  <si>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</si>
  <si>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</si>
  <si>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</si>
  <si>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</si>
  <si>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</si>
  <si>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</si>
  <si>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</si>
  <si>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</si>
  <si>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</si>
  <si>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</si>
  <si>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</si>
  <si>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</si>
  <si>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</si>
  <si>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</si>
  <si>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</si>
  <si>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</si>
  <si>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</si>
  <si>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</si>
  <si>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</si>
  <si>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</si>
  <si>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</si>
  <si>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</si>
  <si>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</si>
  <si>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</si>
  <si>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</si>
  <si>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</si>
  <si>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</si>
  <si>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</si>
  <si>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</si>
  <si>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</si>
  <si>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</si>
  <si>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</si>
  <si>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</si>
  <si>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</si>
  <si>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</si>
  <si>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</si>
  <si>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</si>
  <si>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</si>
  <si>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</si>
  <si>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</si>
  <si>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</si>
  <si>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</si>
  <si>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</si>
  <si>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</si>
  <si>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</si>
  <si>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</si>
  <si>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</si>
  <si>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</si>
  <si>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</si>
  <si>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</si>
  <si>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</si>
  <si>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</si>
  <si>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</si>
  <si>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</si>
  <si>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</si>
  <si>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</si>
  <si>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</si>
  <si>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</si>
  <si>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</si>
  <si>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</si>
  <si>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</si>
  <si>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</si>
  <si>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</si>
  <si>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</si>
  <si>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</si>
  <si>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</si>
  <si>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</si>
  <si>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</si>
  <si>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</si>
  <si>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ბანძის საჯარო სკოლა</t>
  </si>
  <si>
    <t>სკოლაში წაყვანა</t>
  </si>
  <si>
    <t>ნაჩილაჩაო-ბანძის საჯარო სკოლა</t>
  </si>
  <si>
    <t>სკოლიდან წამოყვანა</t>
  </si>
  <si>
    <t>ლევახანე-ბანძას საჯარო სკოლა</t>
  </si>
  <si>
    <t>ლეძაგანე–ლექაჯაიედან -ბანძის საჯარო სკოლა</t>
  </si>
  <si>
    <t>ჯოლევი-   ბანძის საჯარო სკოლა</t>
  </si>
  <si>
    <t>ოჩეს საჯარო სკოლა</t>
  </si>
  <si>
    <t xml:space="preserve">ლეგაგუეს უბანი-ლაზას კარი - ეწერი- ლეთოდუეს უბანი ოჩეს საჯარო სკოლა     </t>
  </si>
  <si>
    <t>ნახუნაოს საჯარო სკოლა</t>
  </si>
  <si>
    <t>საჭილაიოს უბანი– ნახუნაოს სჯარო სკოლა</t>
  </si>
  <si>
    <t>სიგუების , უბანი– ცანავების უბანი-ნახუნაოს საჯარო სკოლა</t>
  </si>
  <si>
    <t>წინაკვერკვეს უბანი– ნახუნაოს საჯარო სკოლა</t>
  </si>
  <si>
    <t>ჭაბურთას უბანი-ნახუნაოს საჯარო სკოლა</t>
  </si>
  <si>
    <t>ტალერის საჯარო სკოლა</t>
  </si>
  <si>
    <t xml:space="preserve">ჯიჯელავები-ტალერის საჯარო სკოლა </t>
  </si>
  <si>
    <t>გას უბანი -    ჭალეს უბანი- ტალერის საჯარო სკოლა</t>
  </si>
  <si>
    <t>ნანავების უბანი- ტალერის საჯარო სკოლა</t>
  </si>
  <si>
    <t>ნობულევი-ტალერის საჯ.სკოლა</t>
  </si>
  <si>
    <t>ნახურცილაოს საჯარო სკოლა</t>
  </si>
  <si>
    <t>ბერიძეების უბანი -ნახურცილაოს საჯარო სკოლა</t>
  </si>
  <si>
    <t>ნაგებერაოს საჯარო სკოლა</t>
  </si>
  <si>
    <t>ნაგებერაოს-ონოღიის უბანი -ნაგებერაოს საჯარო სკოლა</t>
  </si>
  <si>
    <t>ობამბე–ნაგებერაოს საჯარო სკოლა</t>
  </si>
  <si>
    <t xml:space="preserve">კვეკვეციების, ძაგანიების უბანი-ნაგებერაოს საჯარო სკოლა </t>
  </si>
  <si>
    <t>წირქვაძეები-კიკალიშვილები–ნაგებერაოს საჯარო სკოლა</t>
  </si>
  <si>
    <t>მარტვილის №2 საჯარო სკოლა</t>
  </si>
  <si>
    <t xml:space="preserve">ნახარებაოს უბანი – მარტვილის №2 საჯარო სკოლა </t>
  </si>
  <si>
    <t>ლეხუნწელიე-ლეგვილავე-№2 საჯარო სკოლა</t>
  </si>
  <si>
    <t>ლეფაციეს უბანი,ატეკის მიმდებარე ტერიტორია–მარტვილის №2 საჯარო სკოლა</t>
  </si>
  <si>
    <t>ნალეფსაო-მარტვილის N2 საჯარო სკოლა</t>
  </si>
  <si>
    <t>მეორე ნამიკოლაოს საჯარო სკოლა</t>
  </si>
  <si>
    <t xml:space="preserve">ლეკოკაიეს, ჯანაშიების უბანი-მეორე ნამიკოლაოს </t>
  </si>
  <si>
    <t>შქანთა-ქიაჩები-ნამიკოლაოს  უბანი-მეორე ნამიკოლაოს საჯარო სკოლა</t>
  </si>
  <si>
    <t>გურძემის საჯარო სკოლა</t>
  </si>
  <si>
    <t xml:space="preserve">გუგერი-ლეჯგერენაიე-გურძემის საჯარო სკოლა    </t>
  </si>
  <si>
    <t>კაკულიები-ხარებავების  უბანი-გურძემის საჯარო სკოლა</t>
  </si>
  <si>
    <t>სკურდი-გურძემის საჯარო სკოლა</t>
  </si>
  <si>
    <t>მეორე გურძემი- გურძემის საჯარო სკოლა</t>
  </si>
  <si>
    <t>კორთხონჯიების უბანი-გურძემის საჯარო სკოლა</t>
  </si>
  <si>
    <t>ი. მინჩხის სახ. ინჩხურის საჯარო სკოლა</t>
  </si>
  <si>
    <t>პატარა ინჩხური-ინჩხურის საჯარო სკოლა</t>
  </si>
  <si>
    <t>დიდი ინჩხური- ინჩხურის საჯარო სკოლა</t>
  </si>
  <si>
    <t>აბრჰესი-ბაჩილავების უბანი - ინჩხურის საჯარო სკოლა</t>
  </si>
  <si>
    <t>ხუნწის საჯარო სკოლა</t>
  </si>
  <si>
    <t>გოგაიების უბანი-ფირცხალავების უბანი-ხუნწის საჯარო სკოლა</t>
  </si>
  <si>
    <t>ემატება პირველკლასელი</t>
  </si>
  <si>
    <t>დობეროს უბანი-ხუნწის საჯარო სკოლა</t>
  </si>
  <si>
    <t>ზედა ხუნწი-ცხენის წყლის სანაპიროს უბანი-ხუნწის საჯარო სკოლა</t>
  </si>
  <si>
    <t>აბედათის საჯარო სკოლა</t>
  </si>
  <si>
    <t>ლექაჯაიე-ლეზარქუე-აბედათის საჯარო სკოლა</t>
  </si>
  <si>
    <t>ლეკანკიეს უბანი-აბედათის საჯარო სკოლა</t>
  </si>
  <si>
    <t>ლეგაგუეს უბანი-აბედათის საჯარო სკოლა</t>
  </si>
  <si>
    <t>ლემიქავე-ჯღარკავების უბანი-აბედათის საჯარო სკოლა</t>
  </si>
  <si>
    <t>ჯოლევი-კაკუბერების უბანი-აბედათის საჯარო სკოლა</t>
  </si>
  <si>
    <t>სერგიეთის  საჯარო სკოლა</t>
  </si>
  <si>
    <t>ბობოთის უბანი-სერგიეთის საჯარო სკოლა</t>
  </si>
  <si>
    <t>გაწერელიების უბანი-სერგიეთის საჯარო სკოლა</t>
  </si>
  <si>
    <t>ძიძიგურების უბანი-სერგიეთის საჯარო სკოლა</t>
  </si>
  <si>
    <t>დევნილების დასახლება-სერგიეთის საჯარო სკოლა</t>
  </si>
  <si>
    <t>ონოღიის საჯარო სკოლა</t>
  </si>
  <si>
    <t xml:space="preserve">ლეძაგანიე-ლედარჯანიეს  უბანი– ონოღიის  საჯარო სკოლა </t>
  </si>
  <si>
    <t>ლექაჯაიეს უბანი –ონოღიის საჯარო სკოლა</t>
  </si>
  <si>
    <t>თამაკონის საჯარო სკოლა</t>
  </si>
  <si>
    <t>ლემიშველიე-თარგამეულის უბნი- თამაკონის საჯარო სკოლა</t>
  </si>
  <si>
    <t>ლეფეტელავე-ლეადამიე–თამაკონის საჯარო სკოლა</t>
  </si>
  <si>
    <t>ლეხვიჩიე-ლეგვილავე-ლეკილასონიე-ლეინჯგიე- ლეკაშილავე-პირველი ნამიკოლაოს უბანი-თამაკონის  საჯარო სკოლა</t>
  </si>
  <si>
    <t>ლეჯავახიე- თამაკონის საჯარო სკოლა</t>
  </si>
  <si>
    <t>მუხურჩის საჯარო სკოლა</t>
  </si>
  <si>
    <t>ორქას უბანი-მუხურჩის საჯარო სკოლა</t>
  </si>
  <si>
    <t xml:space="preserve">ლევახანეს უბანი–მუხურჩის საჯარო სკოლა    </t>
  </si>
  <si>
    <t>ლეციცხვაიეს საჯარო სკოლა</t>
  </si>
  <si>
    <t>ლეფაციეს უბანი-ლეციცხვაიეს საჯარო სკოლა</t>
  </si>
  <si>
    <t>ლეკვანტალიანეს უბანი–ლეციცხვაიეს საჯარო სკოლა</t>
  </si>
  <si>
    <t>ლეცავეს საჯარო  სკოლა</t>
  </si>
  <si>
    <t>ვახა–ლეგეგელიეს,  ლეგულორდავეს, ლებასილეს უბანი-ლეცავეს საჯარო სკოლა</t>
  </si>
  <si>
    <t>ლესხულუხიეს უბანი-ლეცავეს საჯარო  სკოლა</t>
  </si>
  <si>
    <t>ლეცავეს  უბანი-ლეცავეს საჯარო  სკოლა</t>
  </si>
  <si>
    <t>ვედიდკარის საჯარო სკოლა</t>
  </si>
  <si>
    <t xml:space="preserve">მახათი-ლეფანცულაიე-ლეურიდიეს უბნიდან- ვედიდკარის საჯარო სკოლა  </t>
  </si>
  <si>
    <t xml:space="preserve">ლეგაგუე-ლეფოჩხუე– ვედიდკარის საჯარო სკოლა  </t>
  </si>
  <si>
    <t>გაჭედილის საჯარო სკოლა</t>
  </si>
  <si>
    <t>პატარა თამაკონი-ერუხაიეს უბანი-გაჭედილის საჯარო სკოლა</t>
  </si>
  <si>
    <t>ბაღიშვილების-სკურდის უბანი–გაჭედილის საჯარო სკოლა</t>
  </si>
  <si>
    <t>ჯოლევის საჯარო სკოლა</t>
  </si>
  <si>
    <t>ლედიხამინჯიეს უბანი-ჯოლევის საჯარო სკოლა</t>
  </si>
  <si>
    <t>ლეცეკვე-ჯოლევის საჯარო სკოლა</t>
  </si>
  <si>
    <t>ლეკარტოზიეს-ჯანჯღავების უბანი –ჯოლევის საჯარო სკოლა</t>
  </si>
  <si>
    <t>დიდი ჭყონის №2 საჯრაო სკოლა</t>
  </si>
  <si>
    <t>ლენანეს უბანი-დიდიჭყონის N2 საჯარო სკოლა</t>
  </si>
  <si>
    <t xml:space="preserve">დოშაყე-დიდი ჭყონის  №2 საჯარო სკოლა       </t>
  </si>
  <si>
    <t xml:space="preserve">ლეღურწკაიეს უბანი - ქობალიების უბანი-დიდი ჭყონის  №2 საჯარო სკოლა       </t>
  </si>
  <si>
    <t>ლედგებეს უბანი-კილასონიების უბანი-დიდი ჭყონის №2 საჯრაო სკოლა</t>
  </si>
  <si>
    <t>ლეარახამიეს უბანი-ლეჩარგაზიეს უბანი-თოდუების  უბანი –დიდი ჭყონის №2 საჯრაო სკოლა</t>
  </si>
  <si>
    <t>სალხინოს საჯარო სკოლა</t>
  </si>
  <si>
    <t>ჟინოთის უბანი-სალხინოს საჯარო სკოლა</t>
  </si>
  <si>
    <t>თავიანთ კორპუსში დაბრუნდნენ.</t>
  </si>
  <si>
    <t>ზედა ვახას უბანი-სალხინოს საჯარო სკოლა</t>
  </si>
  <si>
    <t>ლეხურცილავეს უბანი-სალხინოს საჯარო სკოლა</t>
  </si>
  <si>
    <t>ქვემო ვახას უბანი–სალხინოს საჯარო სკოლა</t>
  </si>
  <si>
    <t>წაჩხურას საჯარო სკოლა</t>
  </si>
  <si>
    <t>დობერაზენის უბანი-წაჩხურას საჯარო სკოლა</t>
  </si>
  <si>
    <t>ჟდანოვი-წაჩხურას საჯარო სკოლა</t>
  </si>
  <si>
    <t>ტაძრის უბანი-წაჩხურას საჯარო სკოლა-</t>
  </si>
  <si>
    <t>ნობულევი-წაჩხურას საჯარო სკოლა</t>
  </si>
  <si>
    <t>დღვანას საჯარო სკოლა</t>
  </si>
  <si>
    <t>ლეჯოჯუეს უბანი-დღვანას საჯარო სკოლა</t>
  </si>
  <si>
    <t>ლეკვაშილე-დღვანას საჯარო სკოლა</t>
  </si>
  <si>
    <t>ლექობალიე-დღვანას საჯარო სკოლა</t>
  </si>
  <si>
    <t>ლეესართიეს უბანი-დღვანას საჯარო სკოლა</t>
  </si>
  <si>
    <t>ზედა ნაგვაზაოს საჯარო სკოლა</t>
  </si>
  <si>
    <t>ღაჭავას უბანი-ზედა ნაგვაზაოს საჯარო სკოლა</t>
  </si>
  <si>
    <t>ლეფაციეს უბანი-ზედა ნაგვაზაოს საჯარო სკოლა</t>
  </si>
  <si>
    <t>კიწიის საჯარო სკოლა</t>
  </si>
  <si>
    <t xml:space="preserve">ქვ. გურძემის-  ნოღის საჯარო სკოლა   </t>
  </si>
  <si>
    <t>სხვა სკოლაში გადადის</t>
  </si>
  <si>
    <t>კაკარო-ცირაიასგას უბანი – ნოღის საჯარო სკოლა</t>
  </si>
  <si>
    <t>კიწიის უბანი-ლეკანკიე-ნოღის საჯარო სკოლა</t>
  </si>
  <si>
    <t>ოურიე-ნოღის საჯარო სკოლა</t>
  </si>
  <si>
    <t>კიწიის საჯარო-ნოღის საჯარო სკოლა</t>
  </si>
  <si>
    <t>ლეხაინდრაოს საჯარო სკოლა</t>
  </si>
  <si>
    <t>ნოჯიხევი-კაჟონა-ჭადრისხევის უბანი–ლეხაინდრაოს საჯარო  სკოლა</t>
  </si>
  <si>
    <t>ხაინდრავების უბანი-ხაინდრავების უბანი-ბარათელების უბანი-ლეხაინდრაოს საჯარო სკოლა</t>
  </si>
  <si>
    <t>სტეფალდაბალი-გელავების უბანი–ლეხაინდრაოს საჯარო სკოლა</t>
  </si>
  <si>
    <t>წირქვაძეები-ჯორიეშვილები-ჩხვირკების უბანი– ლეხაინდრაოს საჯარო სკოლა</t>
  </si>
  <si>
    <t>მარტვილის №1 საჯარო სკოლა</t>
  </si>
  <si>
    <t>საელიაოს უბანი–№2 საჯარო სკოლა</t>
  </si>
  <si>
    <t>როცა გადავლენ თავიანთ სკოლაში, შეიცვლება მიმართულებები</t>
  </si>
  <si>
    <t xml:space="preserve">ქვაითი-№2 საჯარო სკოლა </t>
  </si>
  <si>
    <t>ნახარებაო -№2 საჯარო სკოლა</t>
  </si>
  <si>
    <t>ნალეფსაო -№2საჯარო სკოლამდე</t>
  </si>
  <si>
    <t>ქვ.ნაგვაზაო</t>
  </si>
  <si>
    <t>ნოჯიხევის  (ქიქავების) უბანი-ზედა ნაგვაზაოს საჯარო სკოლა</t>
  </si>
  <si>
    <t>ცერცვაძეების უბანი –ზედა ნაგვაზაოს საჯარო სკოლა</t>
  </si>
  <si>
    <t>ქვედა ნაგვაზაოს საჯარო სკოლა-ზედა ნაგვაზაოს საჯარო სკოლა</t>
  </si>
  <si>
    <t>ბალდის საჯარო სკოლა</t>
  </si>
  <si>
    <t>ლებართიეს უბანი, ლებჟალავეს უბანი–ბალდის საჯარო სკოლა</t>
  </si>
  <si>
    <t>III ბალდის უბნი- ბალდის საჯარო სკოლა</t>
  </si>
  <si>
    <t>ლედგებეს საჯარო სკოლა</t>
  </si>
  <si>
    <t>ხუხუების-ნადარაიების უბანი-დიდიჭყონის საჯარო სკოლა</t>
  </si>
  <si>
    <t>ქვემო კილასონიების-ქაჯაიების-ჩარგაზიების-დიდიჭყონის საჯარო სკოლა</t>
  </si>
  <si>
    <t>სხულუხიების უბანი-დიდიჭყონის საჯარო სკოლა</t>
  </si>
  <si>
    <t>ზემო კილასონიების უბანი-დიდი ჭყონის საჯარო სკოლა</t>
  </si>
  <si>
    <t>ლეოკუჯავე-ლეფაცაციეს უბანი-დიდიჭყონის საჯარო სკოლა</t>
  </si>
  <si>
    <t>ლედგებეს საჯარო-დიდიჭყონის საჯარო სკოლა</t>
  </si>
  <si>
    <t>დიდი ჭყონის №1 საჯრაო სკოლა</t>
  </si>
  <si>
    <t xml:space="preserve">ნაფოსტარის უბანი-დიდი ჭყონის №1 საჯრაო სკოლა   </t>
  </si>
  <si>
    <t xml:space="preserve">ხვიჩიების უბანი-დიდი ჭყონის №1 საჯრაო სკოლა </t>
  </si>
  <si>
    <t>ლეგაგუეს უბანი-დიდიჭყონის №1 საჯარო სკოლა</t>
  </si>
  <si>
    <t>ლედგებეს უბანი-დიდიჭყონის №1 საჯარო სკოლა</t>
  </si>
  <si>
    <t>ოჩეს უბანი  –დიდი ჭყონის №1 საჯრაო სკოლა</t>
  </si>
  <si>
    <t>დოშაყეს საჯარო სკოლა</t>
  </si>
  <si>
    <t>ახალაიების უბანი –დიდიჭყონის N2 საჯარო სკოლა</t>
  </si>
  <si>
    <t>როცა გადავლენ თავიანთ სკოლაში და სეიცვლება მიმარტულებები</t>
  </si>
  <si>
    <t>დოშაყეს სკოლა-ღურწკაიები-ქობალიების უბანი -დიდიჭყონის N2 საჯარო სკოლა</t>
  </si>
  <si>
    <t>ზედა ხუნწის საჯარო სკოლა</t>
  </si>
  <si>
    <t>ბერიების უბანი-ზედა ხუნწის საჯარო სკოლა</t>
  </si>
  <si>
    <t>ნოღის საჯარო სკოლა</t>
  </si>
  <si>
    <t>ალერტი-ლეკაკულიეს უბანი-ლებოკუჩავეს უბანი-ნოღის საჯარო სკოლა</t>
  </si>
  <si>
    <t>ჯიხა-დობერას უბანი-ნოღის საჯარო სკოლა</t>
  </si>
  <si>
    <t>ჯაიანების უბანი-ნოღის საჯარო სკოლა</t>
  </si>
  <si>
    <t>ლექუთელიე-ლეგოგიეს უბანი-ნოღის საჯარო სკოლა</t>
  </si>
  <si>
    <t>კურზუს საჯარო სკოლა</t>
  </si>
  <si>
    <t>ჭალე-დობერაზენის უბანი-სანაჭყებიოს დაწყებითი  სკოლა</t>
  </si>
  <si>
    <t xml:space="preserve">დობერაზენი- ჭალე-ლეჯიჯელე-ტალერის გადასახვევი-ლეგაბუნიე-კურზუს საჯარო სკოლა  </t>
  </si>
  <si>
    <t>სანაჭყებიოს უბანი-ღალის სოფელი- -კურზუს საჯარო სკოლა</t>
  </si>
  <si>
    <t>ზემო ბერულავების უბანი -კურზუს საჯარო სკოლა</t>
  </si>
  <si>
    <t>ლეკვაშილეს უბანი-კურზუს საჯარო სკოლ</t>
  </si>
  <si>
    <t>ბერულავების უბანი-კურზუს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</si>
</sst>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3">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0" fontId="4" fillId="3" borderId="6" xfId="0"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protection locked="0"/>
    </xf>
    <xf numFmtId="1" fontId="3" fillId="3" borderId="1" xfId="0" applyNumberFormat="1" applyFont="1" applyFill="1" applyBorder="1" applyAlignment="1" applyProtection="1">
      <alignment horizontal="center" vertical="center"/>
      <protection locked="0"/>
    </xf>
    <xf numFmtId="20" fontId="5" fillId="3" borderId="1" xfId="0" applyNumberFormat="1"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2" fontId="8" fillId="3" borderId="1" xfId="0" applyNumberFormat="1" applyFont="1" applyFill="1" applyBorder="1" applyAlignment="1" applyProtection="1">
      <alignment horizontal="center" vertical="center"/>
      <protection locked="0"/>
    </xf>
    <xf numFmtId="0" fontId="5" fillId="3" borderId="7" xfId="0" applyFont="1" applyFill="1" applyBorder="1" applyAlignment="1">
      <alignment horizontal="center" vertical="center" wrapText="1"/>
    </xf>
    <xf numFmtId="2" fontId="3" fillId="3" borderId="1" xfId="0" applyNumberFormat="1" applyFont="1" applyFill="1" applyBorder="1" applyAlignment="1" applyProtection="1">
      <alignment vertical="center" wrapText="1"/>
      <protection locked="0"/>
    </xf>
    <xf numFmtId="2" fontId="8" fillId="3" borderId="6" xfId="0" applyNumberFormat="1" applyFont="1" applyFill="1" applyBorder="1" applyAlignment="1" applyProtection="1">
      <alignment horizontal="center" vertical="center" wrapText="1"/>
      <protection locked="0"/>
    </xf>
    <xf numFmtId="2" fontId="8" fillId="3" borderId="7" xfId="0" applyNumberFormat="1" applyFont="1" applyFill="1" applyBorder="1" applyAlignment="1" applyProtection="1">
      <alignment horizontal="center" vertical="center" wrapText="1"/>
      <protection locked="0"/>
    </xf>
    <xf numFmtId="2" fontId="8" fillId="3" borderId="8" xfId="0" applyNumberFormat="1"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vertical="center" wrapText="1"/>
      <protection locked="0"/>
    </xf>
    <xf numFmtId="0" fontId="5" fillId="3" borderId="1" xfId="0" applyFont="1" applyFill="1" applyBorder="1" applyAlignment="1" applyProtection="1">
      <alignment horizontal="center" vertical="center" wrapText="1"/>
      <protection locked="0"/>
    </xf>
    <xf numFmtId="0" fontId="5" fillId="3" borderId="7"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xf>
    <xf numFmtId="2" fontId="8" fillId="3" borderId="8" xfId="0" applyNumberFormat="1" applyFont="1" applyFill="1" applyBorder="1" applyAlignment="1" applyProtection="1">
      <alignment horizontal="center" vertical="center" wrapText="1"/>
      <protection locked="0"/>
    </xf>
    <xf numFmtId="2" fontId="3" fillId="3" borderId="1" xfId="0" applyNumberFormat="1" applyFont="1" applyFill="1" applyBorder="1" applyAlignment="1" applyProtection="1">
      <alignment horizontal="center" vertical="center" wrapText="1"/>
      <protection locked="0"/>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2" name="TextBox 3521">
          <a:extLst>
            <a:ext uri="{FF2B5EF4-FFF2-40B4-BE49-F238E27FC236}">
              <a16:creationId xmlns:a16="http://schemas.microsoft.com/office/drawing/2014/main" id="{4D24C75B-B3CE-447C-B439-E5DAA3D6BF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3" name="TextBox 3522">
          <a:extLst>
            <a:ext uri="{FF2B5EF4-FFF2-40B4-BE49-F238E27FC236}">
              <a16:creationId xmlns:a16="http://schemas.microsoft.com/office/drawing/2014/main" id="{E1A2A5FD-0955-49B0-81E7-F79BAB639E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4" name="TextBox 3523">
          <a:extLst>
            <a:ext uri="{FF2B5EF4-FFF2-40B4-BE49-F238E27FC236}">
              <a16:creationId xmlns:a16="http://schemas.microsoft.com/office/drawing/2014/main" id="{904F9EF5-90FB-46B6-A224-CE45DA5971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5" name="TextBox 3524">
          <a:extLst>
            <a:ext uri="{FF2B5EF4-FFF2-40B4-BE49-F238E27FC236}">
              <a16:creationId xmlns:a16="http://schemas.microsoft.com/office/drawing/2014/main" id="{C7389315-9F55-4EAF-93BC-8C4C8A59E7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6" name="TextBox 3525">
          <a:extLst>
            <a:ext uri="{FF2B5EF4-FFF2-40B4-BE49-F238E27FC236}">
              <a16:creationId xmlns:a16="http://schemas.microsoft.com/office/drawing/2014/main" id="{56CF2BA7-02E2-46D4-98D1-48134AE73E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7" name="TextBox 3526">
          <a:extLst>
            <a:ext uri="{FF2B5EF4-FFF2-40B4-BE49-F238E27FC236}">
              <a16:creationId xmlns:a16="http://schemas.microsoft.com/office/drawing/2014/main" id="{703E50F8-09A7-4266-BC5C-A5823D68D5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8" name="TextBox 3527">
          <a:extLst>
            <a:ext uri="{FF2B5EF4-FFF2-40B4-BE49-F238E27FC236}">
              <a16:creationId xmlns:a16="http://schemas.microsoft.com/office/drawing/2014/main" id="{34FBD555-C583-44F0-B459-FD144438A9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9" name="TextBox 3528">
          <a:extLst>
            <a:ext uri="{FF2B5EF4-FFF2-40B4-BE49-F238E27FC236}">
              <a16:creationId xmlns:a16="http://schemas.microsoft.com/office/drawing/2014/main" id="{1049A895-311B-424D-9183-A966DC824C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0" name="TextBox 3529">
          <a:extLst>
            <a:ext uri="{FF2B5EF4-FFF2-40B4-BE49-F238E27FC236}">
              <a16:creationId xmlns:a16="http://schemas.microsoft.com/office/drawing/2014/main" id="{50D34AD8-54D8-4703-B5CB-F392FE322D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1" name="TextBox 3530">
          <a:extLst>
            <a:ext uri="{FF2B5EF4-FFF2-40B4-BE49-F238E27FC236}">
              <a16:creationId xmlns:a16="http://schemas.microsoft.com/office/drawing/2014/main" id="{47F30596-382F-4BD6-8239-1B3E633CD9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2" name="TextBox 3531">
          <a:extLst>
            <a:ext uri="{FF2B5EF4-FFF2-40B4-BE49-F238E27FC236}">
              <a16:creationId xmlns:a16="http://schemas.microsoft.com/office/drawing/2014/main" id="{A6021553-894E-4162-B2A9-F2C2BC72BC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3" name="TextBox 3532">
          <a:extLst>
            <a:ext uri="{FF2B5EF4-FFF2-40B4-BE49-F238E27FC236}">
              <a16:creationId xmlns:a16="http://schemas.microsoft.com/office/drawing/2014/main" id="{95DFE76A-F5F3-42F3-ABCA-0D6FC72F1F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4" name="TextBox 3533">
          <a:extLst>
            <a:ext uri="{FF2B5EF4-FFF2-40B4-BE49-F238E27FC236}">
              <a16:creationId xmlns:a16="http://schemas.microsoft.com/office/drawing/2014/main" id="{222C4EF4-B300-445B-8A5C-F581D5061F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5" name="TextBox 3534">
          <a:extLst>
            <a:ext uri="{FF2B5EF4-FFF2-40B4-BE49-F238E27FC236}">
              <a16:creationId xmlns:a16="http://schemas.microsoft.com/office/drawing/2014/main" id="{0474BA78-F08F-4449-BEA4-8BA206C035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6" name="TextBox 3535">
          <a:extLst>
            <a:ext uri="{FF2B5EF4-FFF2-40B4-BE49-F238E27FC236}">
              <a16:creationId xmlns:a16="http://schemas.microsoft.com/office/drawing/2014/main" id="{93E0A5DF-244D-4F5D-B9B3-B7C4C239C8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7" name="TextBox 3536">
          <a:extLst>
            <a:ext uri="{FF2B5EF4-FFF2-40B4-BE49-F238E27FC236}">
              <a16:creationId xmlns:a16="http://schemas.microsoft.com/office/drawing/2014/main" id="{330D8A1D-C398-4B76-9044-8987FB42D3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8" name="TextBox 3537">
          <a:extLst>
            <a:ext uri="{FF2B5EF4-FFF2-40B4-BE49-F238E27FC236}">
              <a16:creationId xmlns:a16="http://schemas.microsoft.com/office/drawing/2014/main" id="{FC0A91C9-5626-4A5A-9682-8B1C05C744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9" name="TextBox 3538">
          <a:extLst>
            <a:ext uri="{FF2B5EF4-FFF2-40B4-BE49-F238E27FC236}">
              <a16:creationId xmlns:a16="http://schemas.microsoft.com/office/drawing/2014/main" id="{FF59D9C6-9687-47F2-BA5D-5696026B4D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0" name="TextBox 3539">
          <a:extLst>
            <a:ext uri="{FF2B5EF4-FFF2-40B4-BE49-F238E27FC236}">
              <a16:creationId xmlns:a16="http://schemas.microsoft.com/office/drawing/2014/main" id="{4DFF4E90-D344-499F-81F9-DCE4F7E150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1" name="TextBox 3540">
          <a:extLst>
            <a:ext uri="{FF2B5EF4-FFF2-40B4-BE49-F238E27FC236}">
              <a16:creationId xmlns:a16="http://schemas.microsoft.com/office/drawing/2014/main" id="{85C6211D-498B-436A-AEE3-F5158BEA26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2" name="TextBox 3541">
          <a:extLst>
            <a:ext uri="{FF2B5EF4-FFF2-40B4-BE49-F238E27FC236}">
              <a16:creationId xmlns:a16="http://schemas.microsoft.com/office/drawing/2014/main" id="{CF5D6451-9005-4BDA-8EFC-29ABA48CE7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3" name="TextBox 3542">
          <a:extLst>
            <a:ext uri="{FF2B5EF4-FFF2-40B4-BE49-F238E27FC236}">
              <a16:creationId xmlns:a16="http://schemas.microsoft.com/office/drawing/2014/main" id="{D65D853F-E47A-45D0-AC8F-7DEF2327C7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4" name="TextBox 3543">
          <a:extLst>
            <a:ext uri="{FF2B5EF4-FFF2-40B4-BE49-F238E27FC236}">
              <a16:creationId xmlns:a16="http://schemas.microsoft.com/office/drawing/2014/main" id="{F15E937F-31B9-480A-8FAB-C951A724E2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5" name="TextBox 3544">
          <a:extLst>
            <a:ext uri="{FF2B5EF4-FFF2-40B4-BE49-F238E27FC236}">
              <a16:creationId xmlns:a16="http://schemas.microsoft.com/office/drawing/2014/main" id="{71C632EE-0390-4EA8-BEEA-F971769C21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6" name="TextBox 3545">
          <a:extLst>
            <a:ext uri="{FF2B5EF4-FFF2-40B4-BE49-F238E27FC236}">
              <a16:creationId xmlns:a16="http://schemas.microsoft.com/office/drawing/2014/main" id="{2859E2D8-611F-4099-BA44-093D63870A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7" name="TextBox 3546">
          <a:extLst>
            <a:ext uri="{FF2B5EF4-FFF2-40B4-BE49-F238E27FC236}">
              <a16:creationId xmlns:a16="http://schemas.microsoft.com/office/drawing/2014/main" id="{0A349C2E-ED18-4B06-AD9B-6D4090A8CC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8" name="TextBox 3547">
          <a:extLst>
            <a:ext uri="{FF2B5EF4-FFF2-40B4-BE49-F238E27FC236}">
              <a16:creationId xmlns:a16="http://schemas.microsoft.com/office/drawing/2014/main" id="{F95C6075-5AA4-455C-B7D9-83D28DB814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9" name="TextBox 3548">
          <a:extLst>
            <a:ext uri="{FF2B5EF4-FFF2-40B4-BE49-F238E27FC236}">
              <a16:creationId xmlns:a16="http://schemas.microsoft.com/office/drawing/2014/main" id="{B4868360-BCB2-4EC0-8274-32DD52AD32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0" name="TextBox 3549">
          <a:extLst>
            <a:ext uri="{FF2B5EF4-FFF2-40B4-BE49-F238E27FC236}">
              <a16:creationId xmlns:a16="http://schemas.microsoft.com/office/drawing/2014/main" id="{42537A7A-1B47-4337-B837-B0280A6CEE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1" name="TextBox 3550">
          <a:extLst>
            <a:ext uri="{FF2B5EF4-FFF2-40B4-BE49-F238E27FC236}">
              <a16:creationId xmlns:a16="http://schemas.microsoft.com/office/drawing/2014/main" id="{5E12887E-1314-4A83-918F-3BBCEBC86C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2" name="TextBox 3551">
          <a:extLst>
            <a:ext uri="{FF2B5EF4-FFF2-40B4-BE49-F238E27FC236}">
              <a16:creationId xmlns:a16="http://schemas.microsoft.com/office/drawing/2014/main" id="{1FD14BCA-144C-45F0-BBF2-1F5A573EC5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3" name="TextBox 3552">
          <a:extLst>
            <a:ext uri="{FF2B5EF4-FFF2-40B4-BE49-F238E27FC236}">
              <a16:creationId xmlns:a16="http://schemas.microsoft.com/office/drawing/2014/main" id="{1C279367-BDC2-4C3F-B012-C6DC3BDE4B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4" name="TextBox 3553">
          <a:extLst>
            <a:ext uri="{FF2B5EF4-FFF2-40B4-BE49-F238E27FC236}">
              <a16:creationId xmlns:a16="http://schemas.microsoft.com/office/drawing/2014/main" id="{9A4202E8-B19F-4FF1-933E-B318E7FB98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5" name="TextBox 3554">
          <a:extLst>
            <a:ext uri="{FF2B5EF4-FFF2-40B4-BE49-F238E27FC236}">
              <a16:creationId xmlns:a16="http://schemas.microsoft.com/office/drawing/2014/main" id="{8B4D5B34-7623-4AE1-A808-E25E56DB33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6" name="TextBox 3555">
          <a:extLst>
            <a:ext uri="{FF2B5EF4-FFF2-40B4-BE49-F238E27FC236}">
              <a16:creationId xmlns:a16="http://schemas.microsoft.com/office/drawing/2014/main" id="{B39645EF-EC52-46E0-BEED-93BF89FC0A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7" name="TextBox 3556">
          <a:extLst>
            <a:ext uri="{FF2B5EF4-FFF2-40B4-BE49-F238E27FC236}">
              <a16:creationId xmlns:a16="http://schemas.microsoft.com/office/drawing/2014/main" id="{98F29BF8-30A1-4B21-9876-51AAC76F06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8" name="TextBox 3557">
          <a:extLst>
            <a:ext uri="{FF2B5EF4-FFF2-40B4-BE49-F238E27FC236}">
              <a16:creationId xmlns:a16="http://schemas.microsoft.com/office/drawing/2014/main" id="{414053DB-782F-4D5D-8927-16DA56790F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9" name="TextBox 3558">
          <a:extLst>
            <a:ext uri="{FF2B5EF4-FFF2-40B4-BE49-F238E27FC236}">
              <a16:creationId xmlns:a16="http://schemas.microsoft.com/office/drawing/2014/main" id="{33E19F99-46E5-4AC5-940B-4B6F966B4D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0" name="TextBox 3559">
          <a:extLst>
            <a:ext uri="{FF2B5EF4-FFF2-40B4-BE49-F238E27FC236}">
              <a16:creationId xmlns:a16="http://schemas.microsoft.com/office/drawing/2014/main" id="{C0A2BACC-E7B0-49E0-9020-DEFF93997E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1" name="TextBox 3560">
          <a:extLst>
            <a:ext uri="{FF2B5EF4-FFF2-40B4-BE49-F238E27FC236}">
              <a16:creationId xmlns:a16="http://schemas.microsoft.com/office/drawing/2014/main" id="{98807734-B1FB-4F71-B59E-21958C61C0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2" name="TextBox 3561">
          <a:extLst>
            <a:ext uri="{FF2B5EF4-FFF2-40B4-BE49-F238E27FC236}">
              <a16:creationId xmlns:a16="http://schemas.microsoft.com/office/drawing/2014/main" id="{D8DAC8BA-9953-42A0-9EEF-51E43965C6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3" name="TextBox 3562">
          <a:extLst>
            <a:ext uri="{FF2B5EF4-FFF2-40B4-BE49-F238E27FC236}">
              <a16:creationId xmlns:a16="http://schemas.microsoft.com/office/drawing/2014/main" id="{8BF8AD2F-447E-4B68-9ADB-26315FDB7A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4" name="TextBox 3563">
          <a:extLst>
            <a:ext uri="{FF2B5EF4-FFF2-40B4-BE49-F238E27FC236}">
              <a16:creationId xmlns:a16="http://schemas.microsoft.com/office/drawing/2014/main" id="{4445EC77-92CA-41DA-8617-DEFECEACFB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5" name="TextBox 3564">
          <a:extLst>
            <a:ext uri="{FF2B5EF4-FFF2-40B4-BE49-F238E27FC236}">
              <a16:creationId xmlns:a16="http://schemas.microsoft.com/office/drawing/2014/main" id="{412EE17A-659F-4A90-9AF9-D494D6AC13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6" name="TextBox 3565">
          <a:extLst>
            <a:ext uri="{FF2B5EF4-FFF2-40B4-BE49-F238E27FC236}">
              <a16:creationId xmlns:a16="http://schemas.microsoft.com/office/drawing/2014/main" id="{54047720-361B-449D-84D9-605F11AF0F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7" name="TextBox 3566">
          <a:extLst>
            <a:ext uri="{FF2B5EF4-FFF2-40B4-BE49-F238E27FC236}">
              <a16:creationId xmlns:a16="http://schemas.microsoft.com/office/drawing/2014/main" id="{E00CFB9D-86DA-4425-A66F-08A44C89B6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8" name="TextBox 3567">
          <a:extLst>
            <a:ext uri="{FF2B5EF4-FFF2-40B4-BE49-F238E27FC236}">
              <a16:creationId xmlns:a16="http://schemas.microsoft.com/office/drawing/2014/main" id="{C2927E09-5C81-43BD-95E3-B2E888E1F3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9" name="TextBox 3568">
          <a:extLst>
            <a:ext uri="{FF2B5EF4-FFF2-40B4-BE49-F238E27FC236}">
              <a16:creationId xmlns:a16="http://schemas.microsoft.com/office/drawing/2014/main" id="{DA8D0829-BB86-4FDC-ADAB-5FBDC0D4C5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0" name="TextBox 3569">
          <a:extLst>
            <a:ext uri="{FF2B5EF4-FFF2-40B4-BE49-F238E27FC236}">
              <a16:creationId xmlns:a16="http://schemas.microsoft.com/office/drawing/2014/main" id="{E6342829-27A2-4EE2-B7C0-0967DE4EE7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1" name="TextBox 3570">
          <a:extLst>
            <a:ext uri="{FF2B5EF4-FFF2-40B4-BE49-F238E27FC236}">
              <a16:creationId xmlns:a16="http://schemas.microsoft.com/office/drawing/2014/main" id="{12F628DF-7338-4E7C-A75F-1A06F084F8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2" name="TextBox 3571">
          <a:extLst>
            <a:ext uri="{FF2B5EF4-FFF2-40B4-BE49-F238E27FC236}">
              <a16:creationId xmlns:a16="http://schemas.microsoft.com/office/drawing/2014/main" id="{300E3B29-DCCC-43FF-B963-111C883F34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3" name="TextBox 3572">
          <a:extLst>
            <a:ext uri="{FF2B5EF4-FFF2-40B4-BE49-F238E27FC236}">
              <a16:creationId xmlns:a16="http://schemas.microsoft.com/office/drawing/2014/main" id="{9299A28B-DC2D-48F1-ABD2-B17F8DFA1A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4" name="TextBox 3573">
          <a:extLst>
            <a:ext uri="{FF2B5EF4-FFF2-40B4-BE49-F238E27FC236}">
              <a16:creationId xmlns:a16="http://schemas.microsoft.com/office/drawing/2014/main" id="{8325088F-7CA2-4328-A077-46B4B7FE50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5" name="TextBox 3574">
          <a:extLst>
            <a:ext uri="{FF2B5EF4-FFF2-40B4-BE49-F238E27FC236}">
              <a16:creationId xmlns:a16="http://schemas.microsoft.com/office/drawing/2014/main" id="{EE649F06-0564-4653-B4F5-1478988E55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6" name="TextBox 3575">
          <a:extLst>
            <a:ext uri="{FF2B5EF4-FFF2-40B4-BE49-F238E27FC236}">
              <a16:creationId xmlns:a16="http://schemas.microsoft.com/office/drawing/2014/main" id="{4DB0D4A4-6512-485B-B76A-5A7C6E7AFA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7" name="TextBox 3576">
          <a:extLst>
            <a:ext uri="{FF2B5EF4-FFF2-40B4-BE49-F238E27FC236}">
              <a16:creationId xmlns:a16="http://schemas.microsoft.com/office/drawing/2014/main" id="{B30CF7A8-4D4F-409D-B08D-517B222475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8" name="TextBox 3577">
          <a:extLst>
            <a:ext uri="{FF2B5EF4-FFF2-40B4-BE49-F238E27FC236}">
              <a16:creationId xmlns:a16="http://schemas.microsoft.com/office/drawing/2014/main" id="{74DF0B2A-EA21-4A65-9941-A6074201EF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9" name="TextBox 3578">
          <a:extLst>
            <a:ext uri="{FF2B5EF4-FFF2-40B4-BE49-F238E27FC236}">
              <a16:creationId xmlns:a16="http://schemas.microsoft.com/office/drawing/2014/main" id="{716AE8AD-EE70-45CA-85AC-42A16C8DF9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0" name="TextBox 3579">
          <a:extLst>
            <a:ext uri="{FF2B5EF4-FFF2-40B4-BE49-F238E27FC236}">
              <a16:creationId xmlns:a16="http://schemas.microsoft.com/office/drawing/2014/main" id="{1F251D5F-E0AA-400C-99F8-5022E541F0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1" name="TextBox 3580">
          <a:extLst>
            <a:ext uri="{FF2B5EF4-FFF2-40B4-BE49-F238E27FC236}">
              <a16:creationId xmlns:a16="http://schemas.microsoft.com/office/drawing/2014/main" id="{255F4326-08A3-4C1F-A433-8D80A6BAA4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2" name="TextBox 3581">
          <a:extLst>
            <a:ext uri="{FF2B5EF4-FFF2-40B4-BE49-F238E27FC236}">
              <a16:creationId xmlns:a16="http://schemas.microsoft.com/office/drawing/2014/main" id="{B9DBC24B-C3AC-4CB3-9FB4-21426D7BBF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3" name="TextBox 3582">
          <a:extLst>
            <a:ext uri="{FF2B5EF4-FFF2-40B4-BE49-F238E27FC236}">
              <a16:creationId xmlns:a16="http://schemas.microsoft.com/office/drawing/2014/main" id="{25D262CD-7ACC-4CE4-9485-0E20B43416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4" name="TextBox 3583">
          <a:extLst>
            <a:ext uri="{FF2B5EF4-FFF2-40B4-BE49-F238E27FC236}">
              <a16:creationId xmlns:a16="http://schemas.microsoft.com/office/drawing/2014/main" id="{9AC48C0E-C5F5-4081-A60E-C67A9AA97D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5" name="TextBox 3584">
          <a:extLst>
            <a:ext uri="{FF2B5EF4-FFF2-40B4-BE49-F238E27FC236}">
              <a16:creationId xmlns:a16="http://schemas.microsoft.com/office/drawing/2014/main" id="{9D6AEB03-D5FD-49A4-AE7E-E3813C1693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6" name="TextBox 3585">
          <a:extLst>
            <a:ext uri="{FF2B5EF4-FFF2-40B4-BE49-F238E27FC236}">
              <a16:creationId xmlns:a16="http://schemas.microsoft.com/office/drawing/2014/main" id="{095C09FD-B6F1-4B43-8C45-6E901918CD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7" name="TextBox 3586">
          <a:extLst>
            <a:ext uri="{FF2B5EF4-FFF2-40B4-BE49-F238E27FC236}">
              <a16:creationId xmlns:a16="http://schemas.microsoft.com/office/drawing/2014/main" id="{6E770E65-4639-4A85-931E-6BA226B313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8" name="TextBox 3587">
          <a:extLst>
            <a:ext uri="{FF2B5EF4-FFF2-40B4-BE49-F238E27FC236}">
              <a16:creationId xmlns:a16="http://schemas.microsoft.com/office/drawing/2014/main" id="{31E28D6F-D6E7-4C6C-AEB4-E32352E62E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9" name="TextBox 3588">
          <a:extLst>
            <a:ext uri="{FF2B5EF4-FFF2-40B4-BE49-F238E27FC236}">
              <a16:creationId xmlns:a16="http://schemas.microsoft.com/office/drawing/2014/main" id="{3248250E-A6A9-4C4E-A7F5-0BFFB8C3DD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0" name="TextBox 3589">
          <a:extLst>
            <a:ext uri="{FF2B5EF4-FFF2-40B4-BE49-F238E27FC236}">
              <a16:creationId xmlns:a16="http://schemas.microsoft.com/office/drawing/2014/main" id="{314E1CF7-3906-4578-8F3C-28B880C71E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1" name="TextBox 3590">
          <a:extLst>
            <a:ext uri="{FF2B5EF4-FFF2-40B4-BE49-F238E27FC236}">
              <a16:creationId xmlns:a16="http://schemas.microsoft.com/office/drawing/2014/main" id="{4EA262AD-EE3E-41FE-92FD-B487D89CB0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2" name="TextBox 3591">
          <a:extLst>
            <a:ext uri="{FF2B5EF4-FFF2-40B4-BE49-F238E27FC236}">
              <a16:creationId xmlns:a16="http://schemas.microsoft.com/office/drawing/2014/main" id="{2BE63047-4711-47BE-9E41-1DB6ABE2CA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3" name="TextBox 3592">
          <a:extLst>
            <a:ext uri="{FF2B5EF4-FFF2-40B4-BE49-F238E27FC236}">
              <a16:creationId xmlns:a16="http://schemas.microsoft.com/office/drawing/2014/main" id="{0D60D10C-E3AB-4C19-A85C-2DC5FF8A91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4" name="TextBox 3593">
          <a:extLst>
            <a:ext uri="{FF2B5EF4-FFF2-40B4-BE49-F238E27FC236}">
              <a16:creationId xmlns:a16="http://schemas.microsoft.com/office/drawing/2014/main" id="{84A35909-AA95-4603-9EF5-98FE0A059F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5" name="TextBox 3594">
          <a:extLst>
            <a:ext uri="{FF2B5EF4-FFF2-40B4-BE49-F238E27FC236}">
              <a16:creationId xmlns:a16="http://schemas.microsoft.com/office/drawing/2014/main" id="{4D581547-0158-41F4-8834-F1DC158460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6" name="TextBox 3595">
          <a:extLst>
            <a:ext uri="{FF2B5EF4-FFF2-40B4-BE49-F238E27FC236}">
              <a16:creationId xmlns:a16="http://schemas.microsoft.com/office/drawing/2014/main" id="{1C0A4998-9623-45EF-A4EA-5B8397FD3A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7" name="TextBox 3596">
          <a:extLst>
            <a:ext uri="{FF2B5EF4-FFF2-40B4-BE49-F238E27FC236}">
              <a16:creationId xmlns:a16="http://schemas.microsoft.com/office/drawing/2014/main" id="{4AEED53E-8D2C-4373-89E5-4D25AB73DF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8" name="TextBox 3597">
          <a:extLst>
            <a:ext uri="{FF2B5EF4-FFF2-40B4-BE49-F238E27FC236}">
              <a16:creationId xmlns:a16="http://schemas.microsoft.com/office/drawing/2014/main" id="{4C8C2D7F-EEEB-4F31-A398-9B52F9100A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9" name="TextBox 3598">
          <a:extLst>
            <a:ext uri="{FF2B5EF4-FFF2-40B4-BE49-F238E27FC236}">
              <a16:creationId xmlns:a16="http://schemas.microsoft.com/office/drawing/2014/main" id="{12987DB0-07F3-4CB5-84C8-53FD76C6A5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0" name="TextBox 3599">
          <a:extLst>
            <a:ext uri="{FF2B5EF4-FFF2-40B4-BE49-F238E27FC236}">
              <a16:creationId xmlns:a16="http://schemas.microsoft.com/office/drawing/2014/main" id="{0BAFC7A4-D5EA-40DA-BC8A-B6FE199F13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1" name="TextBox 3600">
          <a:extLst>
            <a:ext uri="{FF2B5EF4-FFF2-40B4-BE49-F238E27FC236}">
              <a16:creationId xmlns:a16="http://schemas.microsoft.com/office/drawing/2014/main" id="{9F3D8F53-5FEF-44DB-8D88-C56C134ACA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2" name="TextBox 3601">
          <a:extLst>
            <a:ext uri="{FF2B5EF4-FFF2-40B4-BE49-F238E27FC236}">
              <a16:creationId xmlns:a16="http://schemas.microsoft.com/office/drawing/2014/main" id="{967CD98E-52D9-4F0C-B8BA-E097D7DB20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3" name="TextBox 3602">
          <a:extLst>
            <a:ext uri="{FF2B5EF4-FFF2-40B4-BE49-F238E27FC236}">
              <a16:creationId xmlns:a16="http://schemas.microsoft.com/office/drawing/2014/main" id="{D1935346-20E8-4A77-A826-0BF77CF7F2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4" name="TextBox 3603">
          <a:extLst>
            <a:ext uri="{FF2B5EF4-FFF2-40B4-BE49-F238E27FC236}">
              <a16:creationId xmlns:a16="http://schemas.microsoft.com/office/drawing/2014/main" id="{243E8155-792D-41F5-BFB1-5346833D38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5" name="TextBox 3604">
          <a:extLst>
            <a:ext uri="{FF2B5EF4-FFF2-40B4-BE49-F238E27FC236}">
              <a16:creationId xmlns:a16="http://schemas.microsoft.com/office/drawing/2014/main" id="{16DA4ECC-6BAA-442F-A40C-0D46B0DB57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6" name="TextBox 3605">
          <a:extLst>
            <a:ext uri="{FF2B5EF4-FFF2-40B4-BE49-F238E27FC236}">
              <a16:creationId xmlns:a16="http://schemas.microsoft.com/office/drawing/2014/main" id="{6039BFE0-85A9-4202-8CE5-DE26258A25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7" name="TextBox 3606">
          <a:extLst>
            <a:ext uri="{FF2B5EF4-FFF2-40B4-BE49-F238E27FC236}">
              <a16:creationId xmlns:a16="http://schemas.microsoft.com/office/drawing/2014/main" id="{D6842167-6C36-476F-8980-BBD53A0BCB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8" name="TextBox 3607">
          <a:extLst>
            <a:ext uri="{FF2B5EF4-FFF2-40B4-BE49-F238E27FC236}">
              <a16:creationId xmlns:a16="http://schemas.microsoft.com/office/drawing/2014/main" id="{522A67AF-8F5C-451A-A4AF-06ADE3BBF0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9" name="TextBox 3608">
          <a:extLst>
            <a:ext uri="{FF2B5EF4-FFF2-40B4-BE49-F238E27FC236}">
              <a16:creationId xmlns:a16="http://schemas.microsoft.com/office/drawing/2014/main" id="{7F82E783-38A6-4993-9E2F-D117F85A40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0" name="TextBox 3609">
          <a:extLst>
            <a:ext uri="{FF2B5EF4-FFF2-40B4-BE49-F238E27FC236}">
              <a16:creationId xmlns:a16="http://schemas.microsoft.com/office/drawing/2014/main" id="{1F42AE75-0294-4B8C-B7D7-EC10699B4E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1" name="TextBox 3610">
          <a:extLst>
            <a:ext uri="{FF2B5EF4-FFF2-40B4-BE49-F238E27FC236}">
              <a16:creationId xmlns:a16="http://schemas.microsoft.com/office/drawing/2014/main" id="{73F046B0-A2A7-4F10-9685-5495501F45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2" name="TextBox 3611">
          <a:extLst>
            <a:ext uri="{FF2B5EF4-FFF2-40B4-BE49-F238E27FC236}">
              <a16:creationId xmlns:a16="http://schemas.microsoft.com/office/drawing/2014/main" id="{B828D51D-A195-4C02-808B-1FB8A9FDBD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3" name="TextBox 3612">
          <a:extLst>
            <a:ext uri="{FF2B5EF4-FFF2-40B4-BE49-F238E27FC236}">
              <a16:creationId xmlns:a16="http://schemas.microsoft.com/office/drawing/2014/main" id="{1851F91B-2CC6-4D5D-944D-61681DC41D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4" name="TextBox 3613">
          <a:extLst>
            <a:ext uri="{FF2B5EF4-FFF2-40B4-BE49-F238E27FC236}">
              <a16:creationId xmlns:a16="http://schemas.microsoft.com/office/drawing/2014/main" id="{9F357523-DAFE-4525-93DB-37DDF0EBC8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5" name="TextBox 3614">
          <a:extLst>
            <a:ext uri="{FF2B5EF4-FFF2-40B4-BE49-F238E27FC236}">
              <a16:creationId xmlns:a16="http://schemas.microsoft.com/office/drawing/2014/main" id="{26260BD3-1E45-4ED3-BCEA-8653CB6F34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6" name="TextBox 3615">
          <a:extLst>
            <a:ext uri="{FF2B5EF4-FFF2-40B4-BE49-F238E27FC236}">
              <a16:creationId xmlns:a16="http://schemas.microsoft.com/office/drawing/2014/main" id="{D9D8B031-EFED-4495-8144-E2356769D2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7" name="TextBox 3616">
          <a:extLst>
            <a:ext uri="{FF2B5EF4-FFF2-40B4-BE49-F238E27FC236}">
              <a16:creationId xmlns:a16="http://schemas.microsoft.com/office/drawing/2014/main" id="{0237BC49-0A32-420F-88D1-DF0256EEA4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8" name="TextBox 3617">
          <a:extLst>
            <a:ext uri="{FF2B5EF4-FFF2-40B4-BE49-F238E27FC236}">
              <a16:creationId xmlns:a16="http://schemas.microsoft.com/office/drawing/2014/main" id="{B9DFD2ED-9CE9-4BA4-8590-20C0D7CF13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9" name="TextBox 3618">
          <a:extLst>
            <a:ext uri="{FF2B5EF4-FFF2-40B4-BE49-F238E27FC236}">
              <a16:creationId xmlns:a16="http://schemas.microsoft.com/office/drawing/2014/main" id="{B6B14534-205E-43D7-85B5-67CD7084E6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0" name="TextBox 3619">
          <a:extLst>
            <a:ext uri="{FF2B5EF4-FFF2-40B4-BE49-F238E27FC236}">
              <a16:creationId xmlns:a16="http://schemas.microsoft.com/office/drawing/2014/main" id="{A186B707-A147-4325-B5B7-745FB02244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1" name="TextBox 3620">
          <a:extLst>
            <a:ext uri="{FF2B5EF4-FFF2-40B4-BE49-F238E27FC236}">
              <a16:creationId xmlns:a16="http://schemas.microsoft.com/office/drawing/2014/main" id="{B0DF1F58-5437-4076-8405-7C3C2E5A68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2" name="TextBox 3621">
          <a:extLst>
            <a:ext uri="{FF2B5EF4-FFF2-40B4-BE49-F238E27FC236}">
              <a16:creationId xmlns:a16="http://schemas.microsoft.com/office/drawing/2014/main" id="{24F8CE75-8CCC-4DC2-8DAB-527CCEDC81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3" name="TextBox 3622">
          <a:extLst>
            <a:ext uri="{FF2B5EF4-FFF2-40B4-BE49-F238E27FC236}">
              <a16:creationId xmlns:a16="http://schemas.microsoft.com/office/drawing/2014/main" id="{F2A62DEC-3038-4CD8-AD5D-037DC11522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4" name="TextBox 3623">
          <a:extLst>
            <a:ext uri="{FF2B5EF4-FFF2-40B4-BE49-F238E27FC236}">
              <a16:creationId xmlns:a16="http://schemas.microsoft.com/office/drawing/2014/main" id="{8CF282DA-FE2D-4BE0-90A1-E2C342DDAE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5" name="TextBox 3624">
          <a:extLst>
            <a:ext uri="{FF2B5EF4-FFF2-40B4-BE49-F238E27FC236}">
              <a16:creationId xmlns:a16="http://schemas.microsoft.com/office/drawing/2014/main" id="{AB743E2D-7D91-4D72-A660-C9E5C9A057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6" name="TextBox 3625">
          <a:extLst>
            <a:ext uri="{FF2B5EF4-FFF2-40B4-BE49-F238E27FC236}">
              <a16:creationId xmlns:a16="http://schemas.microsoft.com/office/drawing/2014/main" id="{546DF123-E32C-48B2-BBB2-61D2809B06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7" name="TextBox 3626">
          <a:extLst>
            <a:ext uri="{FF2B5EF4-FFF2-40B4-BE49-F238E27FC236}">
              <a16:creationId xmlns:a16="http://schemas.microsoft.com/office/drawing/2014/main" id="{64FC959B-B212-4ED8-9893-8B8CB059FA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8" name="TextBox 3627">
          <a:extLst>
            <a:ext uri="{FF2B5EF4-FFF2-40B4-BE49-F238E27FC236}">
              <a16:creationId xmlns:a16="http://schemas.microsoft.com/office/drawing/2014/main" id="{9F997428-2537-4AB2-B395-C6779D4C01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9" name="TextBox 3628">
          <a:extLst>
            <a:ext uri="{FF2B5EF4-FFF2-40B4-BE49-F238E27FC236}">
              <a16:creationId xmlns:a16="http://schemas.microsoft.com/office/drawing/2014/main" id="{8CC6143D-5D9D-4F5A-89D5-461D620BC3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0" name="TextBox 3629">
          <a:extLst>
            <a:ext uri="{FF2B5EF4-FFF2-40B4-BE49-F238E27FC236}">
              <a16:creationId xmlns:a16="http://schemas.microsoft.com/office/drawing/2014/main" id="{813964BD-0C99-45A1-B8C1-B25FFDA5B8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1" name="TextBox 3630">
          <a:extLst>
            <a:ext uri="{FF2B5EF4-FFF2-40B4-BE49-F238E27FC236}">
              <a16:creationId xmlns:a16="http://schemas.microsoft.com/office/drawing/2014/main" id="{C5B3B4BF-2826-48C9-88DD-8D71721B2A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2" name="TextBox 3631">
          <a:extLst>
            <a:ext uri="{FF2B5EF4-FFF2-40B4-BE49-F238E27FC236}">
              <a16:creationId xmlns:a16="http://schemas.microsoft.com/office/drawing/2014/main" id="{84BB8E90-0749-43C0-9645-F0A0FE6239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3" name="TextBox 3632">
          <a:extLst>
            <a:ext uri="{FF2B5EF4-FFF2-40B4-BE49-F238E27FC236}">
              <a16:creationId xmlns:a16="http://schemas.microsoft.com/office/drawing/2014/main" id="{0B04FD5C-464B-4F2B-A697-8511BB9011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4" name="TextBox 3633">
          <a:extLst>
            <a:ext uri="{FF2B5EF4-FFF2-40B4-BE49-F238E27FC236}">
              <a16:creationId xmlns:a16="http://schemas.microsoft.com/office/drawing/2014/main" id="{4A6B2655-1C7B-4ABD-A659-3C9A5B21E8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5" name="TextBox 3634">
          <a:extLst>
            <a:ext uri="{FF2B5EF4-FFF2-40B4-BE49-F238E27FC236}">
              <a16:creationId xmlns:a16="http://schemas.microsoft.com/office/drawing/2014/main" id="{B3796AF3-4093-48B0-8536-309CB8F94F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6" name="TextBox 3635">
          <a:extLst>
            <a:ext uri="{FF2B5EF4-FFF2-40B4-BE49-F238E27FC236}">
              <a16:creationId xmlns:a16="http://schemas.microsoft.com/office/drawing/2014/main" id="{D58D8C43-B16B-4761-B762-D4E6D5DEA4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7" name="TextBox 3636">
          <a:extLst>
            <a:ext uri="{FF2B5EF4-FFF2-40B4-BE49-F238E27FC236}">
              <a16:creationId xmlns:a16="http://schemas.microsoft.com/office/drawing/2014/main" id="{84BF8933-7B2C-44B8-BB86-00882C7F23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8" name="TextBox 3637">
          <a:extLst>
            <a:ext uri="{FF2B5EF4-FFF2-40B4-BE49-F238E27FC236}">
              <a16:creationId xmlns:a16="http://schemas.microsoft.com/office/drawing/2014/main" id="{097F2E0C-FFC3-49DA-A2BC-4F675C8851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9" name="TextBox 3638">
          <a:extLst>
            <a:ext uri="{FF2B5EF4-FFF2-40B4-BE49-F238E27FC236}">
              <a16:creationId xmlns:a16="http://schemas.microsoft.com/office/drawing/2014/main" id="{3C8AC262-019E-44BF-9A84-BFD92A2024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0" name="TextBox 3639">
          <a:extLst>
            <a:ext uri="{FF2B5EF4-FFF2-40B4-BE49-F238E27FC236}">
              <a16:creationId xmlns:a16="http://schemas.microsoft.com/office/drawing/2014/main" id="{B4097B7B-F22D-44FA-80C3-3B2C8353B2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1" name="TextBox 3640">
          <a:extLst>
            <a:ext uri="{FF2B5EF4-FFF2-40B4-BE49-F238E27FC236}">
              <a16:creationId xmlns:a16="http://schemas.microsoft.com/office/drawing/2014/main" id="{96045CE2-16FA-4929-8EFF-F59E1A655C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2" name="TextBox 3641">
          <a:extLst>
            <a:ext uri="{FF2B5EF4-FFF2-40B4-BE49-F238E27FC236}">
              <a16:creationId xmlns:a16="http://schemas.microsoft.com/office/drawing/2014/main" id="{7FC347FB-A613-4C8B-899B-75EF9EF4F3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3" name="TextBox 3642">
          <a:extLst>
            <a:ext uri="{FF2B5EF4-FFF2-40B4-BE49-F238E27FC236}">
              <a16:creationId xmlns:a16="http://schemas.microsoft.com/office/drawing/2014/main" id="{CD8A8B04-50B0-456E-8A01-6E12AE773C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4" name="TextBox 3643">
          <a:extLst>
            <a:ext uri="{FF2B5EF4-FFF2-40B4-BE49-F238E27FC236}">
              <a16:creationId xmlns:a16="http://schemas.microsoft.com/office/drawing/2014/main" id="{0C223058-E764-42FC-BCEF-44080C9A00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5" name="TextBox 3644">
          <a:extLst>
            <a:ext uri="{FF2B5EF4-FFF2-40B4-BE49-F238E27FC236}">
              <a16:creationId xmlns:a16="http://schemas.microsoft.com/office/drawing/2014/main" id="{D01EAC1A-9507-43F0-9C42-477C399744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6" name="TextBox 3645">
          <a:extLst>
            <a:ext uri="{FF2B5EF4-FFF2-40B4-BE49-F238E27FC236}">
              <a16:creationId xmlns:a16="http://schemas.microsoft.com/office/drawing/2014/main" id="{EE980707-DA88-4936-BDF2-27D1E87651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7" name="TextBox 3646">
          <a:extLst>
            <a:ext uri="{FF2B5EF4-FFF2-40B4-BE49-F238E27FC236}">
              <a16:creationId xmlns:a16="http://schemas.microsoft.com/office/drawing/2014/main" id="{0AB9E1E7-816D-4B7D-BB52-2EAA13ADA2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8" name="TextBox 3647">
          <a:extLst>
            <a:ext uri="{FF2B5EF4-FFF2-40B4-BE49-F238E27FC236}">
              <a16:creationId xmlns:a16="http://schemas.microsoft.com/office/drawing/2014/main" id="{0DCE7A40-9268-400A-BA44-F09909A44A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9" name="TextBox 3648">
          <a:extLst>
            <a:ext uri="{FF2B5EF4-FFF2-40B4-BE49-F238E27FC236}">
              <a16:creationId xmlns:a16="http://schemas.microsoft.com/office/drawing/2014/main" id="{A59EEBEB-514F-42F5-84EF-EF20FD855B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0" name="TextBox 3649">
          <a:extLst>
            <a:ext uri="{FF2B5EF4-FFF2-40B4-BE49-F238E27FC236}">
              <a16:creationId xmlns:a16="http://schemas.microsoft.com/office/drawing/2014/main" id="{D5147620-FD65-4F52-B525-957C62B77F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1" name="TextBox 3650">
          <a:extLst>
            <a:ext uri="{FF2B5EF4-FFF2-40B4-BE49-F238E27FC236}">
              <a16:creationId xmlns:a16="http://schemas.microsoft.com/office/drawing/2014/main" id="{FCFBCF25-69E5-440D-B2BF-7C84ECA7C7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2" name="TextBox 3651">
          <a:extLst>
            <a:ext uri="{FF2B5EF4-FFF2-40B4-BE49-F238E27FC236}">
              <a16:creationId xmlns:a16="http://schemas.microsoft.com/office/drawing/2014/main" id="{F38333CE-53F2-42DD-9F9B-270BCF7B29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3" name="TextBox 3652">
          <a:extLst>
            <a:ext uri="{FF2B5EF4-FFF2-40B4-BE49-F238E27FC236}">
              <a16:creationId xmlns:a16="http://schemas.microsoft.com/office/drawing/2014/main" id="{3BBAAE20-E4E2-475D-BB34-607A2C2762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4" name="TextBox 3653">
          <a:extLst>
            <a:ext uri="{FF2B5EF4-FFF2-40B4-BE49-F238E27FC236}">
              <a16:creationId xmlns:a16="http://schemas.microsoft.com/office/drawing/2014/main" id="{580184B3-449A-4190-96C2-D5BDC94C3B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5" name="TextBox 3654">
          <a:extLst>
            <a:ext uri="{FF2B5EF4-FFF2-40B4-BE49-F238E27FC236}">
              <a16:creationId xmlns:a16="http://schemas.microsoft.com/office/drawing/2014/main" id="{72480013-1877-449B-A928-7A4710E598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6" name="TextBox 3655">
          <a:extLst>
            <a:ext uri="{FF2B5EF4-FFF2-40B4-BE49-F238E27FC236}">
              <a16:creationId xmlns:a16="http://schemas.microsoft.com/office/drawing/2014/main" id="{6E621CB6-1116-4263-9100-42626CFD85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7" name="TextBox 3656">
          <a:extLst>
            <a:ext uri="{FF2B5EF4-FFF2-40B4-BE49-F238E27FC236}">
              <a16:creationId xmlns:a16="http://schemas.microsoft.com/office/drawing/2014/main" id="{3F9F5B1A-9E4E-4AD3-BC91-685F76A29C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8" name="TextBox 3657">
          <a:extLst>
            <a:ext uri="{FF2B5EF4-FFF2-40B4-BE49-F238E27FC236}">
              <a16:creationId xmlns:a16="http://schemas.microsoft.com/office/drawing/2014/main" id="{F1E668FB-86E8-4A56-A8F6-5022EB6E9D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9" name="TextBox 3658">
          <a:extLst>
            <a:ext uri="{FF2B5EF4-FFF2-40B4-BE49-F238E27FC236}">
              <a16:creationId xmlns:a16="http://schemas.microsoft.com/office/drawing/2014/main" id="{9AAF84A3-1771-4FE2-AA7F-9ADF1E7A59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0" name="TextBox 3659">
          <a:extLst>
            <a:ext uri="{FF2B5EF4-FFF2-40B4-BE49-F238E27FC236}">
              <a16:creationId xmlns:a16="http://schemas.microsoft.com/office/drawing/2014/main" id="{35FE6203-4A11-4B41-9962-7A72BCD162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1" name="TextBox 3660">
          <a:extLst>
            <a:ext uri="{FF2B5EF4-FFF2-40B4-BE49-F238E27FC236}">
              <a16:creationId xmlns:a16="http://schemas.microsoft.com/office/drawing/2014/main" id="{0BE5337A-66F5-4D9C-BC5B-07B6B311E9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2" name="TextBox 3661">
          <a:extLst>
            <a:ext uri="{FF2B5EF4-FFF2-40B4-BE49-F238E27FC236}">
              <a16:creationId xmlns:a16="http://schemas.microsoft.com/office/drawing/2014/main" id="{B3A0E5D2-C01E-4A02-B946-E56CB7F537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3" name="TextBox 3662">
          <a:extLst>
            <a:ext uri="{FF2B5EF4-FFF2-40B4-BE49-F238E27FC236}">
              <a16:creationId xmlns:a16="http://schemas.microsoft.com/office/drawing/2014/main" id="{53EA35FE-758C-4926-86B7-C0187E2740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4" name="TextBox 3663">
          <a:extLst>
            <a:ext uri="{FF2B5EF4-FFF2-40B4-BE49-F238E27FC236}">
              <a16:creationId xmlns:a16="http://schemas.microsoft.com/office/drawing/2014/main" id="{C52F2A32-0F2B-4379-A0DE-E29CCE3292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5" name="TextBox 3664">
          <a:extLst>
            <a:ext uri="{FF2B5EF4-FFF2-40B4-BE49-F238E27FC236}">
              <a16:creationId xmlns:a16="http://schemas.microsoft.com/office/drawing/2014/main" id="{9864B435-B9FC-4A6B-AC67-E4B20D36A3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6" name="TextBox 3665">
          <a:extLst>
            <a:ext uri="{FF2B5EF4-FFF2-40B4-BE49-F238E27FC236}">
              <a16:creationId xmlns:a16="http://schemas.microsoft.com/office/drawing/2014/main" id="{1C3C90F1-8A10-42CF-B9AB-6234223279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7" name="TextBox 3666">
          <a:extLst>
            <a:ext uri="{FF2B5EF4-FFF2-40B4-BE49-F238E27FC236}">
              <a16:creationId xmlns:a16="http://schemas.microsoft.com/office/drawing/2014/main" id="{843DE288-1D56-49EE-AD17-B2D4A2D916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8" name="TextBox 3667">
          <a:extLst>
            <a:ext uri="{FF2B5EF4-FFF2-40B4-BE49-F238E27FC236}">
              <a16:creationId xmlns:a16="http://schemas.microsoft.com/office/drawing/2014/main" id="{41CEADB5-4707-4AFB-9D39-10B259B4E6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9" name="TextBox 3668">
          <a:extLst>
            <a:ext uri="{FF2B5EF4-FFF2-40B4-BE49-F238E27FC236}">
              <a16:creationId xmlns:a16="http://schemas.microsoft.com/office/drawing/2014/main" id="{B74510D8-8EF5-4938-AB34-5C52D9DE8D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0" name="TextBox 3669">
          <a:extLst>
            <a:ext uri="{FF2B5EF4-FFF2-40B4-BE49-F238E27FC236}">
              <a16:creationId xmlns:a16="http://schemas.microsoft.com/office/drawing/2014/main" id="{2DCE7274-87E0-4A3E-B1DD-32F398AB08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1" name="TextBox 3670">
          <a:extLst>
            <a:ext uri="{FF2B5EF4-FFF2-40B4-BE49-F238E27FC236}">
              <a16:creationId xmlns:a16="http://schemas.microsoft.com/office/drawing/2014/main" id="{8C8EED95-6784-4B8D-80C9-EB14945529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2" name="TextBox 3671">
          <a:extLst>
            <a:ext uri="{FF2B5EF4-FFF2-40B4-BE49-F238E27FC236}">
              <a16:creationId xmlns:a16="http://schemas.microsoft.com/office/drawing/2014/main" id="{F40FCBAB-32F5-4199-9CBF-CD91BCF354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3" name="TextBox 3672">
          <a:extLst>
            <a:ext uri="{FF2B5EF4-FFF2-40B4-BE49-F238E27FC236}">
              <a16:creationId xmlns:a16="http://schemas.microsoft.com/office/drawing/2014/main" id="{454CE2F7-5B2B-4F7D-BDFC-FAA550636C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4" name="TextBox 3673">
          <a:extLst>
            <a:ext uri="{FF2B5EF4-FFF2-40B4-BE49-F238E27FC236}">
              <a16:creationId xmlns:a16="http://schemas.microsoft.com/office/drawing/2014/main" id="{FF3D4038-5C6C-4A67-AC72-9584FA27B0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5" name="TextBox 3674">
          <a:extLst>
            <a:ext uri="{FF2B5EF4-FFF2-40B4-BE49-F238E27FC236}">
              <a16:creationId xmlns:a16="http://schemas.microsoft.com/office/drawing/2014/main" id="{5689D8A3-58AC-4E7E-A275-CA30C333C0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6" name="TextBox 3675">
          <a:extLst>
            <a:ext uri="{FF2B5EF4-FFF2-40B4-BE49-F238E27FC236}">
              <a16:creationId xmlns:a16="http://schemas.microsoft.com/office/drawing/2014/main" id="{3D4960B8-54DA-401C-9B2F-AB13C48142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7" name="TextBox 3676">
          <a:extLst>
            <a:ext uri="{FF2B5EF4-FFF2-40B4-BE49-F238E27FC236}">
              <a16:creationId xmlns:a16="http://schemas.microsoft.com/office/drawing/2014/main" id="{86EA3460-D2BA-4AD5-9A58-164C163C9C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8" name="TextBox 3677">
          <a:extLst>
            <a:ext uri="{FF2B5EF4-FFF2-40B4-BE49-F238E27FC236}">
              <a16:creationId xmlns:a16="http://schemas.microsoft.com/office/drawing/2014/main" id="{11532BF9-F287-487B-9ADD-930E705F33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9" name="TextBox 3678">
          <a:extLst>
            <a:ext uri="{FF2B5EF4-FFF2-40B4-BE49-F238E27FC236}">
              <a16:creationId xmlns:a16="http://schemas.microsoft.com/office/drawing/2014/main" id="{61D1B137-1452-4968-A330-BCAF66AF6F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0" name="TextBox 3679">
          <a:extLst>
            <a:ext uri="{FF2B5EF4-FFF2-40B4-BE49-F238E27FC236}">
              <a16:creationId xmlns:a16="http://schemas.microsoft.com/office/drawing/2014/main" id="{82A24546-E10D-4D45-9B41-0C0411DF0E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1" name="TextBox 3680">
          <a:extLst>
            <a:ext uri="{FF2B5EF4-FFF2-40B4-BE49-F238E27FC236}">
              <a16:creationId xmlns:a16="http://schemas.microsoft.com/office/drawing/2014/main" id="{BB1224F7-BE22-46FD-B228-6F916B6E44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2" name="TextBox 3681">
          <a:extLst>
            <a:ext uri="{FF2B5EF4-FFF2-40B4-BE49-F238E27FC236}">
              <a16:creationId xmlns:a16="http://schemas.microsoft.com/office/drawing/2014/main" id="{5162D891-A402-42B7-9658-2517D57432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3" name="TextBox 3682">
          <a:extLst>
            <a:ext uri="{FF2B5EF4-FFF2-40B4-BE49-F238E27FC236}">
              <a16:creationId xmlns:a16="http://schemas.microsoft.com/office/drawing/2014/main" id="{5B1B7248-B265-4B63-9729-E4CFB11C7C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4" name="TextBox 3683">
          <a:extLst>
            <a:ext uri="{FF2B5EF4-FFF2-40B4-BE49-F238E27FC236}">
              <a16:creationId xmlns:a16="http://schemas.microsoft.com/office/drawing/2014/main" id="{07DFA9F8-B7C4-4DAF-827E-5BB5479186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5" name="TextBox 3684">
          <a:extLst>
            <a:ext uri="{FF2B5EF4-FFF2-40B4-BE49-F238E27FC236}">
              <a16:creationId xmlns:a16="http://schemas.microsoft.com/office/drawing/2014/main" id="{43B600E2-D883-4C1E-B801-AD4318A17E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6" name="TextBox 3685">
          <a:extLst>
            <a:ext uri="{FF2B5EF4-FFF2-40B4-BE49-F238E27FC236}">
              <a16:creationId xmlns:a16="http://schemas.microsoft.com/office/drawing/2014/main" id="{D64881BD-8013-4F4D-9D45-C65DC11D00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7" name="TextBox 3686">
          <a:extLst>
            <a:ext uri="{FF2B5EF4-FFF2-40B4-BE49-F238E27FC236}">
              <a16:creationId xmlns:a16="http://schemas.microsoft.com/office/drawing/2014/main" id="{C2546668-DBA2-478A-8345-40D76C63F2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8" name="TextBox 3687">
          <a:extLst>
            <a:ext uri="{FF2B5EF4-FFF2-40B4-BE49-F238E27FC236}">
              <a16:creationId xmlns:a16="http://schemas.microsoft.com/office/drawing/2014/main" id="{93640E62-B28D-4301-B076-662C1CFE3C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9" name="TextBox 3688">
          <a:extLst>
            <a:ext uri="{FF2B5EF4-FFF2-40B4-BE49-F238E27FC236}">
              <a16:creationId xmlns:a16="http://schemas.microsoft.com/office/drawing/2014/main" id="{99A26215-36B0-42EF-A2A6-751C89A9B6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0" name="TextBox 3689">
          <a:extLst>
            <a:ext uri="{FF2B5EF4-FFF2-40B4-BE49-F238E27FC236}">
              <a16:creationId xmlns:a16="http://schemas.microsoft.com/office/drawing/2014/main" id="{A764F2DA-1E95-42FC-8E60-A9EB6953E7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1" name="TextBox 3690">
          <a:extLst>
            <a:ext uri="{FF2B5EF4-FFF2-40B4-BE49-F238E27FC236}">
              <a16:creationId xmlns:a16="http://schemas.microsoft.com/office/drawing/2014/main" id="{FD53C783-B59D-4A94-AD22-97225DEEB4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2" name="TextBox 3691">
          <a:extLst>
            <a:ext uri="{FF2B5EF4-FFF2-40B4-BE49-F238E27FC236}">
              <a16:creationId xmlns:a16="http://schemas.microsoft.com/office/drawing/2014/main" id="{8C59A3C7-F850-4D55-9B87-DE88CCB896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3" name="TextBox 3692">
          <a:extLst>
            <a:ext uri="{FF2B5EF4-FFF2-40B4-BE49-F238E27FC236}">
              <a16:creationId xmlns:a16="http://schemas.microsoft.com/office/drawing/2014/main" id="{8FC4FAE1-A8EB-4E12-8390-D73F8E624C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4" name="TextBox 3693">
          <a:extLst>
            <a:ext uri="{FF2B5EF4-FFF2-40B4-BE49-F238E27FC236}">
              <a16:creationId xmlns:a16="http://schemas.microsoft.com/office/drawing/2014/main" id="{23DA22CE-B651-48A1-9C1C-9ED3F421B1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5" name="TextBox 3694">
          <a:extLst>
            <a:ext uri="{FF2B5EF4-FFF2-40B4-BE49-F238E27FC236}">
              <a16:creationId xmlns:a16="http://schemas.microsoft.com/office/drawing/2014/main" id="{F1C9DBA2-A6A9-48FA-AD31-50E01984FE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6" name="TextBox 3695">
          <a:extLst>
            <a:ext uri="{FF2B5EF4-FFF2-40B4-BE49-F238E27FC236}">
              <a16:creationId xmlns:a16="http://schemas.microsoft.com/office/drawing/2014/main" id="{44D168FF-46B9-41F9-B80D-9BBE0F2B3A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7" name="TextBox 3696">
          <a:extLst>
            <a:ext uri="{FF2B5EF4-FFF2-40B4-BE49-F238E27FC236}">
              <a16:creationId xmlns:a16="http://schemas.microsoft.com/office/drawing/2014/main" id="{86FF5902-C538-40E8-B485-9636538CF4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8" name="TextBox 3697">
          <a:extLst>
            <a:ext uri="{FF2B5EF4-FFF2-40B4-BE49-F238E27FC236}">
              <a16:creationId xmlns:a16="http://schemas.microsoft.com/office/drawing/2014/main" id="{B767BFFD-82BC-4313-9C7A-75C71AD8DF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9" name="TextBox 3698">
          <a:extLst>
            <a:ext uri="{FF2B5EF4-FFF2-40B4-BE49-F238E27FC236}">
              <a16:creationId xmlns:a16="http://schemas.microsoft.com/office/drawing/2014/main" id="{76DEA6B5-7974-4AF3-A1A9-37ED8C0F11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0" name="TextBox 3699">
          <a:extLst>
            <a:ext uri="{FF2B5EF4-FFF2-40B4-BE49-F238E27FC236}">
              <a16:creationId xmlns:a16="http://schemas.microsoft.com/office/drawing/2014/main" id="{74B17FF8-6C4A-48F1-8C1B-462EC6DEC6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1" name="TextBox 3700">
          <a:extLst>
            <a:ext uri="{FF2B5EF4-FFF2-40B4-BE49-F238E27FC236}">
              <a16:creationId xmlns:a16="http://schemas.microsoft.com/office/drawing/2014/main" id="{F50B5092-361E-472B-B465-A1E1AD30C8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2" name="TextBox 3701">
          <a:extLst>
            <a:ext uri="{FF2B5EF4-FFF2-40B4-BE49-F238E27FC236}">
              <a16:creationId xmlns:a16="http://schemas.microsoft.com/office/drawing/2014/main" id="{3F70CE4E-6866-436F-AA2C-D5D7D2D877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3" name="TextBox 3702">
          <a:extLst>
            <a:ext uri="{FF2B5EF4-FFF2-40B4-BE49-F238E27FC236}">
              <a16:creationId xmlns:a16="http://schemas.microsoft.com/office/drawing/2014/main" id="{38D0D4EB-10E4-48E3-B2E0-B76AF4625C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4" name="TextBox 3703">
          <a:extLst>
            <a:ext uri="{FF2B5EF4-FFF2-40B4-BE49-F238E27FC236}">
              <a16:creationId xmlns:a16="http://schemas.microsoft.com/office/drawing/2014/main" id="{9424B532-F763-4570-91CD-E9AAD41280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5" name="TextBox 3704">
          <a:extLst>
            <a:ext uri="{FF2B5EF4-FFF2-40B4-BE49-F238E27FC236}">
              <a16:creationId xmlns:a16="http://schemas.microsoft.com/office/drawing/2014/main" id="{74E1DBA9-BA13-4629-81E5-8FC97AA10D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6" name="TextBox 3705">
          <a:extLst>
            <a:ext uri="{FF2B5EF4-FFF2-40B4-BE49-F238E27FC236}">
              <a16:creationId xmlns:a16="http://schemas.microsoft.com/office/drawing/2014/main" id="{1A05C0D7-B5E9-4241-BF3E-75CA98F4AA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7" name="TextBox 3706">
          <a:extLst>
            <a:ext uri="{FF2B5EF4-FFF2-40B4-BE49-F238E27FC236}">
              <a16:creationId xmlns:a16="http://schemas.microsoft.com/office/drawing/2014/main" id="{27535235-C78C-4A70-91BF-B64BD9EC7E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8" name="TextBox 3707">
          <a:extLst>
            <a:ext uri="{FF2B5EF4-FFF2-40B4-BE49-F238E27FC236}">
              <a16:creationId xmlns:a16="http://schemas.microsoft.com/office/drawing/2014/main" id="{92C562EB-146E-4D25-AD4C-BD6ACB6284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9" name="TextBox 3708">
          <a:extLst>
            <a:ext uri="{FF2B5EF4-FFF2-40B4-BE49-F238E27FC236}">
              <a16:creationId xmlns:a16="http://schemas.microsoft.com/office/drawing/2014/main" id="{CA4E9F4E-08CA-4086-9B33-48FF209659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0" name="TextBox 3709">
          <a:extLst>
            <a:ext uri="{FF2B5EF4-FFF2-40B4-BE49-F238E27FC236}">
              <a16:creationId xmlns:a16="http://schemas.microsoft.com/office/drawing/2014/main" id="{3CE1F99F-325B-4DD2-9181-18095EB277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1" name="TextBox 3710">
          <a:extLst>
            <a:ext uri="{FF2B5EF4-FFF2-40B4-BE49-F238E27FC236}">
              <a16:creationId xmlns:a16="http://schemas.microsoft.com/office/drawing/2014/main" id="{5DEF94AE-17D4-442B-9D1C-60BBC020CE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2" name="TextBox 3711">
          <a:extLst>
            <a:ext uri="{FF2B5EF4-FFF2-40B4-BE49-F238E27FC236}">
              <a16:creationId xmlns:a16="http://schemas.microsoft.com/office/drawing/2014/main" id="{7F980C50-0018-473F-AE71-FB4F05158D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3" name="TextBox 3712">
          <a:extLst>
            <a:ext uri="{FF2B5EF4-FFF2-40B4-BE49-F238E27FC236}">
              <a16:creationId xmlns:a16="http://schemas.microsoft.com/office/drawing/2014/main" id="{5C05B29C-5B3F-4A13-82CB-7EB4600F50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4" name="TextBox 3713">
          <a:extLst>
            <a:ext uri="{FF2B5EF4-FFF2-40B4-BE49-F238E27FC236}">
              <a16:creationId xmlns:a16="http://schemas.microsoft.com/office/drawing/2014/main" id="{CD11AE0E-3F24-4681-8053-0AEA2365B3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5" name="TextBox 3714">
          <a:extLst>
            <a:ext uri="{FF2B5EF4-FFF2-40B4-BE49-F238E27FC236}">
              <a16:creationId xmlns:a16="http://schemas.microsoft.com/office/drawing/2014/main" id="{6871A306-B98E-4E80-8825-DEA1E4728E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6" name="TextBox 3715">
          <a:extLst>
            <a:ext uri="{FF2B5EF4-FFF2-40B4-BE49-F238E27FC236}">
              <a16:creationId xmlns:a16="http://schemas.microsoft.com/office/drawing/2014/main" id="{EB601FF8-7100-4CEC-9151-B184A86446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7" name="TextBox 3716">
          <a:extLst>
            <a:ext uri="{FF2B5EF4-FFF2-40B4-BE49-F238E27FC236}">
              <a16:creationId xmlns:a16="http://schemas.microsoft.com/office/drawing/2014/main" id="{82F694F8-BD72-4800-AE4C-F3609AD806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8" name="TextBox 3717">
          <a:extLst>
            <a:ext uri="{FF2B5EF4-FFF2-40B4-BE49-F238E27FC236}">
              <a16:creationId xmlns:a16="http://schemas.microsoft.com/office/drawing/2014/main" id="{67AC582C-9BB0-499D-AE13-DEE1B6BE70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9" name="TextBox 3718">
          <a:extLst>
            <a:ext uri="{FF2B5EF4-FFF2-40B4-BE49-F238E27FC236}">
              <a16:creationId xmlns:a16="http://schemas.microsoft.com/office/drawing/2014/main" id="{41D3B03B-6D6D-4D7C-B459-9FE66A0C81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0" name="TextBox 3719">
          <a:extLst>
            <a:ext uri="{FF2B5EF4-FFF2-40B4-BE49-F238E27FC236}">
              <a16:creationId xmlns:a16="http://schemas.microsoft.com/office/drawing/2014/main" id="{8F6DBE98-2A10-4BD2-B935-C02D1DEDF2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1" name="TextBox 3720">
          <a:extLst>
            <a:ext uri="{FF2B5EF4-FFF2-40B4-BE49-F238E27FC236}">
              <a16:creationId xmlns:a16="http://schemas.microsoft.com/office/drawing/2014/main" id="{78F13E0C-46F1-4FA2-B103-0270360CAD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2" name="TextBox 3721">
          <a:extLst>
            <a:ext uri="{FF2B5EF4-FFF2-40B4-BE49-F238E27FC236}">
              <a16:creationId xmlns:a16="http://schemas.microsoft.com/office/drawing/2014/main" id="{F3B1C862-1C38-4CA7-841C-CD8B4FD8BE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3" name="TextBox 3722">
          <a:extLst>
            <a:ext uri="{FF2B5EF4-FFF2-40B4-BE49-F238E27FC236}">
              <a16:creationId xmlns:a16="http://schemas.microsoft.com/office/drawing/2014/main" id="{3E86616C-76A9-4D97-840E-9DF0319D42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4" name="TextBox 3723">
          <a:extLst>
            <a:ext uri="{FF2B5EF4-FFF2-40B4-BE49-F238E27FC236}">
              <a16:creationId xmlns:a16="http://schemas.microsoft.com/office/drawing/2014/main" id="{86B4790F-9875-4EFD-8D84-37EBB3A427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5" name="TextBox 3724">
          <a:extLst>
            <a:ext uri="{FF2B5EF4-FFF2-40B4-BE49-F238E27FC236}">
              <a16:creationId xmlns:a16="http://schemas.microsoft.com/office/drawing/2014/main" id="{338FA3CF-8B1B-44C6-B3FA-1101752344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6" name="TextBox 3725">
          <a:extLst>
            <a:ext uri="{FF2B5EF4-FFF2-40B4-BE49-F238E27FC236}">
              <a16:creationId xmlns:a16="http://schemas.microsoft.com/office/drawing/2014/main" id="{2295831D-BCD8-4EC5-8205-5574C39A43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7" name="TextBox 3726">
          <a:extLst>
            <a:ext uri="{FF2B5EF4-FFF2-40B4-BE49-F238E27FC236}">
              <a16:creationId xmlns:a16="http://schemas.microsoft.com/office/drawing/2014/main" id="{5090EC86-E884-4E53-A9F1-3EBBCE4B75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8" name="TextBox 3727">
          <a:extLst>
            <a:ext uri="{FF2B5EF4-FFF2-40B4-BE49-F238E27FC236}">
              <a16:creationId xmlns:a16="http://schemas.microsoft.com/office/drawing/2014/main" id="{32AAF625-30B2-47F5-9C9B-A5CA9E99D9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9" name="TextBox 3728">
          <a:extLst>
            <a:ext uri="{FF2B5EF4-FFF2-40B4-BE49-F238E27FC236}">
              <a16:creationId xmlns:a16="http://schemas.microsoft.com/office/drawing/2014/main" id="{EFABB9A2-DF21-4186-AC08-E99CD67DE1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0" name="TextBox 3729">
          <a:extLst>
            <a:ext uri="{FF2B5EF4-FFF2-40B4-BE49-F238E27FC236}">
              <a16:creationId xmlns:a16="http://schemas.microsoft.com/office/drawing/2014/main" id="{1630670C-6A59-4F8C-869B-56613DFF25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1" name="TextBox 3730">
          <a:extLst>
            <a:ext uri="{FF2B5EF4-FFF2-40B4-BE49-F238E27FC236}">
              <a16:creationId xmlns:a16="http://schemas.microsoft.com/office/drawing/2014/main" id="{B114EFE5-6765-42AB-9EEA-2875D54F15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2" name="TextBox 3731">
          <a:extLst>
            <a:ext uri="{FF2B5EF4-FFF2-40B4-BE49-F238E27FC236}">
              <a16:creationId xmlns:a16="http://schemas.microsoft.com/office/drawing/2014/main" id="{F07383AF-F768-455B-A069-43302F38FC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3" name="TextBox 3732">
          <a:extLst>
            <a:ext uri="{FF2B5EF4-FFF2-40B4-BE49-F238E27FC236}">
              <a16:creationId xmlns:a16="http://schemas.microsoft.com/office/drawing/2014/main" id="{8C29E47F-5E22-4392-A7BD-6620E4BC4A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4" name="TextBox 3733">
          <a:extLst>
            <a:ext uri="{FF2B5EF4-FFF2-40B4-BE49-F238E27FC236}">
              <a16:creationId xmlns:a16="http://schemas.microsoft.com/office/drawing/2014/main" id="{59E56F6A-503C-4840-937F-00988A5F5C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5" name="TextBox 3734">
          <a:extLst>
            <a:ext uri="{FF2B5EF4-FFF2-40B4-BE49-F238E27FC236}">
              <a16:creationId xmlns:a16="http://schemas.microsoft.com/office/drawing/2014/main" id="{90498C11-CF3B-4B04-919C-31B2F38337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6" name="TextBox 3735">
          <a:extLst>
            <a:ext uri="{FF2B5EF4-FFF2-40B4-BE49-F238E27FC236}">
              <a16:creationId xmlns:a16="http://schemas.microsoft.com/office/drawing/2014/main" id="{70649BD8-E2F3-4669-9ED1-97AD0C9F01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7" name="TextBox 3736">
          <a:extLst>
            <a:ext uri="{FF2B5EF4-FFF2-40B4-BE49-F238E27FC236}">
              <a16:creationId xmlns:a16="http://schemas.microsoft.com/office/drawing/2014/main" id="{9032E68C-9968-4EC7-AA80-A7F7E59EE0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8" name="TextBox 3737">
          <a:extLst>
            <a:ext uri="{FF2B5EF4-FFF2-40B4-BE49-F238E27FC236}">
              <a16:creationId xmlns:a16="http://schemas.microsoft.com/office/drawing/2014/main" id="{C04EDE5B-F0B8-427D-85BC-47DA25B287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9" name="TextBox 3738">
          <a:extLst>
            <a:ext uri="{FF2B5EF4-FFF2-40B4-BE49-F238E27FC236}">
              <a16:creationId xmlns:a16="http://schemas.microsoft.com/office/drawing/2014/main" id="{AE621A77-7B9C-4542-A065-A6A8FA0A25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0" name="TextBox 3739">
          <a:extLst>
            <a:ext uri="{FF2B5EF4-FFF2-40B4-BE49-F238E27FC236}">
              <a16:creationId xmlns:a16="http://schemas.microsoft.com/office/drawing/2014/main" id="{8A8EF1A1-2F68-432C-97D0-08687B504F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1" name="TextBox 3740">
          <a:extLst>
            <a:ext uri="{FF2B5EF4-FFF2-40B4-BE49-F238E27FC236}">
              <a16:creationId xmlns:a16="http://schemas.microsoft.com/office/drawing/2014/main" id="{B679AFDE-2EC4-4CD6-AA70-45D95F5229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2" name="TextBox 3741">
          <a:extLst>
            <a:ext uri="{FF2B5EF4-FFF2-40B4-BE49-F238E27FC236}">
              <a16:creationId xmlns:a16="http://schemas.microsoft.com/office/drawing/2014/main" id="{41C79ECE-EE0C-4169-9E58-32517239E5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3" name="TextBox 3742">
          <a:extLst>
            <a:ext uri="{FF2B5EF4-FFF2-40B4-BE49-F238E27FC236}">
              <a16:creationId xmlns:a16="http://schemas.microsoft.com/office/drawing/2014/main" id="{683B628C-3E71-4F70-8AC5-37A77E6801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4" name="TextBox 3743">
          <a:extLst>
            <a:ext uri="{FF2B5EF4-FFF2-40B4-BE49-F238E27FC236}">
              <a16:creationId xmlns:a16="http://schemas.microsoft.com/office/drawing/2014/main" id="{E4E54D04-76D9-47FA-A626-86B07DC929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5" name="TextBox 3744">
          <a:extLst>
            <a:ext uri="{FF2B5EF4-FFF2-40B4-BE49-F238E27FC236}">
              <a16:creationId xmlns:a16="http://schemas.microsoft.com/office/drawing/2014/main" id="{0CAE8347-9864-4A4D-92C9-288C6D8896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6" name="TextBox 3745">
          <a:extLst>
            <a:ext uri="{FF2B5EF4-FFF2-40B4-BE49-F238E27FC236}">
              <a16:creationId xmlns:a16="http://schemas.microsoft.com/office/drawing/2014/main" id="{2B4513A6-7ADC-4D12-BE1D-2E8870F7B8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7" name="TextBox 3746">
          <a:extLst>
            <a:ext uri="{FF2B5EF4-FFF2-40B4-BE49-F238E27FC236}">
              <a16:creationId xmlns:a16="http://schemas.microsoft.com/office/drawing/2014/main" id="{335DBB2C-CEFC-4DCE-911A-45EFCDCDDE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8" name="TextBox 3747">
          <a:extLst>
            <a:ext uri="{FF2B5EF4-FFF2-40B4-BE49-F238E27FC236}">
              <a16:creationId xmlns:a16="http://schemas.microsoft.com/office/drawing/2014/main" id="{7918521B-873C-4A15-B884-238DB5A0F2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9" name="TextBox 3748">
          <a:extLst>
            <a:ext uri="{FF2B5EF4-FFF2-40B4-BE49-F238E27FC236}">
              <a16:creationId xmlns:a16="http://schemas.microsoft.com/office/drawing/2014/main" id="{63C72F82-E997-4AB2-A724-10F03D8E01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0" name="TextBox 3749">
          <a:extLst>
            <a:ext uri="{FF2B5EF4-FFF2-40B4-BE49-F238E27FC236}">
              <a16:creationId xmlns:a16="http://schemas.microsoft.com/office/drawing/2014/main" id="{D69AF229-B19E-45FA-9188-119ED7FB1F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1" name="TextBox 3750">
          <a:extLst>
            <a:ext uri="{FF2B5EF4-FFF2-40B4-BE49-F238E27FC236}">
              <a16:creationId xmlns:a16="http://schemas.microsoft.com/office/drawing/2014/main" id="{6E25145D-425C-4415-80E0-24E86A54BA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2" name="TextBox 3751">
          <a:extLst>
            <a:ext uri="{FF2B5EF4-FFF2-40B4-BE49-F238E27FC236}">
              <a16:creationId xmlns:a16="http://schemas.microsoft.com/office/drawing/2014/main" id="{319E97C2-63F8-4A09-9498-2903B444BB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3" name="TextBox 3752">
          <a:extLst>
            <a:ext uri="{FF2B5EF4-FFF2-40B4-BE49-F238E27FC236}">
              <a16:creationId xmlns:a16="http://schemas.microsoft.com/office/drawing/2014/main" id="{7591EEB8-FDB2-443C-83DD-B62AAE336D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4" name="TextBox 3753">
          <a:extLst>
            <a:ext uri="{FF2B5EF4-FFF2-40B4-BE49-F238E27FC236}">
              <a16:creationId xmlns:a16="http://schemas.microsoft.com/office/drawing/2014/main" id="{CE019B15-F65C-4812-835D-C688C59EBA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5" name="TextBox 3754">
          <a:extLst>
            <a:ext uri="{FF2B5EF4-FFF2-40B4-BE49-F238E27FC236}">
              <a16:creationId xmlns:a16="http://schemas.microsoft.com/office/drawing/2014/main" id="{53177B32-ECC1-4373-A3AE-6EE48EC5CE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6" name="TextBox 3755">
          <a:extLst>
            <a:ext uri="{FF2B5EF4-FFF2-40B4-BE49-F238E27FC236}">
              <a16:creationId xmlns:a16="http://schemas.microsoft.com/office/drawing/2014/main" id="{51AA4857-99C2-4BAA-87B1-31D8A9CC73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7" name="TextBox 3756">
          <a:extLst>
            <a:ext uri="{FF2B5EF4-FFF2-40B4-BE49-F238E27FC236}">
              <a16:creationId xmlns:a16="http://schemas.microsoft.com/office/drawing/2014/main" id="{CBBF7083-3E41-4673-A70B-4814FA9A25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8" name="TextBox 3757">
          <a:extLst>
            <a:ext uri="{FF2B5EF4-FFF2-40B4-BE49-F238E27FC236}">
              <a16:creationId xmlns:a16="http://schemas.microsoft.com/office/drawing/2014/main" id="{49CD9546-C285-4FD5-B581-6F925ED43D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9" name="TextBox 3758">
          <a:extLst>
            <a:ext uri="{FF2B5EF4-FFF2-40B4-BE49-F238E27FC236}">
              <a16:creationId xmlns:a16="http://schemas.microsoft.com/office/drawing/2014/main" id="{6D5E3244-986F-4B74-BF44-67D56367A1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0" name="TextBox 3759">
          <a:extLst>
            <a:ext uri="{FF2B5EF4-FFF2-40B4-BE49-F238E27FC236}">
              <a16:creationId xmlns:a16="http://schemas.microsoft.com/office/drawing/2014/main" id="{26F34572-304A-48D8-BD02-72D82ED958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1" name="TextBox 3760">
          <a:extLst>
            <a:ext uri="{FF2B5EF4-FFF2-40B4-BE49-F238E27FC236}">
              <a16:creationId xmlns:a16="http://schemas.microsoft.com/office/drawing/2014/main" id="{CDB77048-0A01-43F0-B0E2-9BC134F094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2" name="TextBox 3761">
          <a:extLst>
            <a:ext uri="{FF2B5EF4-FFF2-40B4-BE49-F238E27FC236}">
              <a16:creationId xmlns:a16="http://schemas.microsoft.com/office/drawing/2014/main" id="{58A7DAFC-34CC-44BA-98B6-5170ACAAA0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3" name="TextBox 3762">
          <a:extLst>
            <a:ext uri="{FF2B5EF4-FFF2-40B4-BE49-F238E27FC236}">
              <a16:creationId xmlns:a16="http://schemas.microsoft.com/office/drawing/2014/main" id="{A40DD5A1-09D7-4B01-9F79-08DE70D1E6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4" name="TextBox 3763">
          <a:extLst>
            <a:ext uri="{FF2B5EF4-FFF2-40B4-BE49-F238E27FC236}">
              <a16:creationId xmlns:a16="http://schemas.microsoft.com/office/drawing/2014/main" id="{E8CCAF00-2B46-4C7E-B115-8B5EE12698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5" name="TextBox 3764">
          <a:extLst>
            <a:ext uri="{FF2B5EF4-FFF2-40B4-BE49-F238E27FC236}">
              <a16:creationId xmlns:a16="http://schemas.microsoft.com/office/drawing/2014/main" id="{8A68923D-EC0D-483D-93DE-6B8C2F4203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6" name="TextBox 3765">
          <a:extLst>
            <a:ext uri="{FF2B5EF4-FFF2-40B4-BE49-F238E27FC236}">
              <a16:creationId xmlns:a16="http://schemas.microsoft.com/office/drawing/2014/main" id="{4F0D252F-7FFE-456A-B75F-8C9E88A711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7" name="TextBox 3766">
          <a:extLst>
            <a:ext uri="{FF2B5EF4-FFF2-40B4-BE49-F238E27FC236}">
              <a16:creationId xmlns:a16="http://schemas.microsoft.com/office/drawing/2014/main" id="{D529D06E-E933-4BA5-941A-525C79AE4D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8" name="TextBox 3767">
          <a:extLst>
            <a:ext uri="{FF2B5EF4-FFF2-40B4-BE49-F238E27FC236}">
              <a16:creationId xmlns:a16="http://schemas.microsoft.com/office/drawing/2014/main" id="{DD0A9B6D-6223-451A-A18E-C9B2FCABA8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9" name="TextBox 3768">
          <a:extLst>
            <a:ext uri="{FF2B5EF4-FFF2-40B4-BE49-F238E27FC236}">
              <a16:creationId xmlns:a16="http://schemas.microsoft.com/office/drawing/2014/main" id="{8815FB0A-589F-4939-82EF-522B5400AB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0" name="TextBox 3769">
          <a:extLst>
            <a:ext uri="{FF2B5EF4-FFF2-40B4-BE49-F238E27FC236}">
              <a16:creationId xmlns:a16="http://schemas.microsoft.com/office/drawing/2014/main" id="{6545EBF6-30E7-4FC4-AB46-5C775488D9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1" name="TextBox 3770">
          <a:extLst>
            <a:ext uri="{FF2B5EF4-FFF2-40B4-BE49-F238E27FC236}">
              <a16:creationId xmlns:a16="http://schemas.microsoft.com/office/drawing/2014/main" id="{845BCB89-C83D-402A-B000-6BE25A7C9B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2" name="TextBox 3771">
          <a:extLst>
            <a:ext uri="{FF2B5EF4-FFF2-40B4-BE49-F238E27FC236}">
              <a16:creationId xmlns:a16="http://schemas.microsoft.com/office/drawing/2014/main" id="{E6CA99D1-CDCF-42F5-9A79-1E97EE8742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3" name="TextBox 3772">
          <a:extLst>
            <a:ext uri="{FF2B5EF4-FFF2-40B4-BE49-F238E27FC236}">
              <a16:creationId xmlns:a16="http://schemas.microsoft.com/office/drawing/2014/main" id="{0E933820-48AF-4779-87E4-51B7F83914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4" name="TextBox 3773">
          <a:extLst>
            <a:ext uri="{FF2B5EF4-FFF2-40B4-BE49-F238E27FC236}">
              <a16:creationId xmlns:a16="http://schemas.microsoft.com/office/drawing/2014/main" id="{564E0BDE-A813-4246-9553-0C64C93B8E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5" name="TextBox 3774">
          <a:extLst>
            <a:ext uri="{FF2B5EF4-FFF2-40B4-BE49-F238E27FC236}">
              <a16:creationId xmlns:a16="http://schemas.microsoft.com/office/drawing/2014/main" id="{A99B5814-3E78-43E9-AB9A-AFF60DF138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6" name="TextBox 3775">
          <a:extLst>
            <a:ext uri="{FF2B5EF4-FFF2-40B4-BE49-F238E27FC236}">
              <a16:creationId xmlns:a16="http://schemas.microsoft.com/office/drawing/2014/main" id="{88EDA310-66E2-4D24-B8B0-D8506EB38D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7" name="TextBox 3776">
          <a:extLst>
            <a:ext uri="{FF2B5EF4-FFF2-40B4-BE49-F238E27FC236}">
              <a16:creationId xmlns:a16="http://schemas.microsoft.com/office/drawing/2014/main" id="{FC381D5A-0B35-497D-B2CA-CBDF7B1A4B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8" name="TextBox 3777">
          <a:extLst>
            <a:ext uri="{FF2B5EF4-FFF2-40B4-BE49-F238E27FC236}">
              <a16:creationId xmlns:a16="http://schemas.microsoft.com/office/drawing/2014/main" id="{39BF5352-7531-47E7-B4E0-6E510B37E9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9" name="TextBox 3778">
          <a:extLst>
            <a:ext uri="{FF2B5EF4-FFF2-40B4-BE49-F238E27FC236}">
              <a16:creationId xmlns:a16="http://schemas.microsoft.com/office/drawing/2014/main" id="{E8CF13C1-A536-495F-8EC8-5609538AFE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0" name="TextBox 3779">
          <a:extLst>
            <a:ext uri="{FF2B5EF4-FFF2-40B4-BE49-F238E27FC236}">
              <a16:creationId xmlns:a16="http://schemas.microsoft.com/office/drawing/2014/main" id="{4690701D-2BB9-4FDE-A860-4DB1DDCE91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1" name="TextBox 3780">
          <a:extLst>
            <a:ext uri="{FF2B5EF4-FFF2-40B4-BE49-F238E27FC236}">
              <a16:creationId xmlns:a16="http://schemas.microsoft.com/office/drawing/2014/main" id="{8084E55D-68B0-4E17-9B2C-157173A660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2" name="TextBox 3781">
          <a:extLst>
            <a:ext uri="{FF2B5EF4-FFF2-40B4-BE49-F238E27FC236}">
              <a16:creationId xmlns:a16="http://schemas.microsoft.com/office/drawing/2014/main" id="{228FE61C-B010-4AD0-9088-A413207957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3" name="TextBox 3782">
          <a:extLst>
            <a:ext uri="{FF2B5EF4-FFF2-40B4-BE49-F238E27FC236}">
              <a16:creationId xmlns:a16="http://schemas.microsoft.com/office/drawing/2014/main" id="{80A9B3AD-C6D2-4DE6-A098-D10CB1A05C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4" name="TextBox 3783">
          <a:extLst>
            <a:ext uri="{FF2B5EF4-FFF2-40B4-BE49-F238E27FC236}">
              <a16:creationId xmlns:a16="http://schemas.microsoft.com/office/drawing/2014/main" id="{240BFCC4-D52A-4896-83E3-5544FAB15B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5" name="TextBox 3784">
          <a:extLst>
            <a:ext uri="{FF2B5EF4-FFF2-40B4-BE49-F238E27FC236}">
              <a16:creationId xmlns:a16="http://schemas.microsoft.com/office/drawing/2014/main" id="{4A5B4CD7-75E1-45AA-8BBA-4EE271A483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6" name="TextBox 3785">
          <a:extLst>
            <a:ext uri="{FF2B5EF4-FFF2-40B4-BE49-F238E27FC236}">
              <a16:creationId xmlns:a16="http://schemas.microsoft.com/office/drawing/2014/main" id="{3F6741D1-E394-4BE1-B5AD-EF8C767B85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7" name="TextBox 3786">
          <a:extLst>
            <a:ext uri="{FF2B5EF4-FFF2-40B4-BE49-F238E27FC236}">
              <a16:creationId xmlns:a16="http://schemas.microsoft.com/office/drawing/2014/main" id="{B46462F0-F1AC-46B5-B7CB-F674E48BFB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8" name="TextBox 3787">
          <a:extLst>
            <a:ext uri="{FF2B5EF4-FFF2-40B4-BE49-F238E27FC236}">
              <a16:creationId xmlns:a16="http://schemas.microsoft.com/office/drawing/2014/main" id="{1881E86C-0429-4C5E-945D-B8ABE017EB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9" name="TextBox 3788">
          <a:extLst>
            <a:ext uri="{FF2B5EF4-FFF2-40B4-BE49-F238E27FC236}">
              <a16:creationId xmlns:a16="http://schemas.microsoft.com/office/drawing/2014/main" id="{2C4D9F18-214F-40EE-BAFB-4ECDAB9051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0" name="TextBox 3789">
          <a:extLst>
            <a:ext uri="{FF2B5EF4-FFF2-40B4-BE49-F238E27FC236}">
              <a16:creationId xmlns:a16="http://schemas.microsoft.com/office/drawing/2014/main" id="{EA071D88-045D-4487-A33D-6F97CBE65C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1" name="TextBox 3790">
          <a:extLst>
            <a:ext uri="{FF2B5EF4-FFF2-40B4-BE49-F238E27FC236}">
              <a16:creationId xmlns:a16="http://schemas.microsoft.com/office/drawing/2014/main" id="{9C55CB7E-0D06-4418-9734-730F2ECC27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2" name="TextBox 3791">
          <a:extLst>
            <a:ext uri="{FF2B5EF4-FFF2-40B4-BE49-F238E27FC236}">
              <a16:creationId xmlns:a16="http://schemas.microsoft.com/office/drawing/2014/main" id="{E4B627F3-F210-4D8A-89CB-5711FA3285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3" name="TextBox 3792">
          <a:extLst>
            <a:ext uri="{FF2B5EF4-FFF2-40B4-BE49-F238E27FC236}">
              <a16:creationId xmlns:a16="http://schemas.microsoft.com/office/drawing/2014/main" id="{78D1DBB8-71D7-4166-8B69-241626E98A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4" name="TextBox 3793">
          <a:extLst>
            <a:ext uri="{FF2B5EF4-FFF2-40B4-BE49-F238E27FC236}">
              <a16:creationId xmlns:a16="http://schemas.microsoft.com/office/drawing/2014/main" id="{261B461C-C55B-4F51-960E-86485F926A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5" name="TextBox 3794">
          <a:extLst>
            <a:ext uri="{FF2B5EF4-FFF2-40B4-BE49-F238E27FC236}">
              <a16:creationId xmlns:a16="http://schemas.microsoft.com/office/drawing/2014/main" id="{8FB7B7F9-0375-4ED9-9964-3BA6093F2C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6" name="TextBox 3795">
          <a:extLst>
            <a:ext uri="{FF2B5EF4-FFF2-40B4-BE49-F238E27FC236}">
              <a16:creationId xmlns:a16="http://schemas.microsoft.com/office/drawing/2014/main" id="{02CD8F18-018B-416C-8D74-2374DC34C8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7" name="TextBox 3796">
          <a:extLst>
            <a:ext uri="{FF2B5EF4-FFF2-40B4-BE49-F238E27FC236}">
              <a16:creationId xmlns:a16="http://schemas.microsoft.com/office/drawing/2014/main" id="{83E76A03-928F-4B14-82A5-0A1490A548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8" name="TextBox 3797">
          <a:extLst>
            <a:ext uri="{FF2B5EF4-FFF2-40B4-BE49-F238E27FC236}">
              <a16:creationId xmlns:a16="http://schemas.microsoft.com/office/drawing/2014/main" id="{229266F9-1129-4C38-A347-609219296A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9" name="TextBox 3798">
          <a:extLst>
            <a:ext uri="{FF2B5EF4-FFF2-40B4-BE49-F238E27FC236}">
              <a16:creationId xmlns:a16="http://schemas.microsoft.com/office/drawing/2014/main" id="{30A8BA72-3CA4-4424-8DFD-976214F899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0" name="TextBox 3799">
          <a:extLst>
            <a:ext uri="{FF2B5EF4-FFF2-40B4-BE49-F238E27FC236}">
              <a16:creationId xmlns:a16="http://schemas.microsoft.com/office/drawing/2014/main" id="{F4CFA0BA-9D93-4F72-824C-8EB59FC080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1" name="TextBox 3800">
          <a:extLst>
            <a:ext uri="{FF2B5EF4-FFF2-40B4-BE49-F238E27FC236}">
              <a16:creationId xmlns:a16="http://schemas.microsoft.com/office/drawing/2014/main" id="{9127D4C7-F244-4248-80A5-1657D7D9F1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2" name="TextBox 3801">
          <a:extLst>
            <a:ext uri="{FF2B5EF4-FFF2-40B4-BE49-F238E27FC236}">
              <a16:creationId xmlns:a16="http://schemas.microsoft.com/office/drawing/2014/main" id="{79F373BE-143F-47E3-BC2D-45590854BD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3" name="TextBox 3802">
          <a:extLst>
            <a:ext uri="{FF2B5EF4-FFF2-40B4-BE49-F238E27FC236}">
              <a16:creationId xmlns:a16="http://schemas.microsoft.com/office/drawing/2014/main" id="{D8182BE5-19C9-49A8-9FBC-02A86B22E6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4" name="TextBox 3803">
          <a:extLst>
            <a:ext uri="{FF2B5EF4-FFF2-40B4-BE49-F238E27FC236}">
              <a16:creationId xmlns:a16="http://schemas.microsoft.com/office/drawing/2014/main" id="{E600066C-9900-48E3-B5F8-6D8B900C58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5" name="TextBox 3804">
          <a:extLst>
            <a:ext uri="{FF2B5EF4-FFF2-40B4-BE49-F238E27FC236}">
              <a16:creationId xmlns:a16="http://schemas.microsoft.com/office/drawing/2014/main" id="{D401789D-181F-4642-AA5F-1078101E5D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6" name="TextBox 3805">
          <a:extLst>
            <a:ext uri="{FF2B5EF4-FFF2-40B4-BE49-F238E27FC236}">
              <a16:creationId xmlns:a16="http://schemas.microsoft.com/office/drawing/2014/main" id="{DF4ECE1D-A406-4EF1-A1FC-F94BB32FA0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7" name="TextBox 3806">
          <a:extLst>
            <a:ext uri="{FF2B5EF4-FFF2-40B4-BE49-F238E27FC236}">
              <a16:creationId xmlns:a16="http://schemas.microsoft.com/office/drawing/2014/main" id="{41A06510-4158-496E-951B-4E78178324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8" name="TextBox 3807">
          <a:extLst>
            <a:ext uri="{FF2B5EF4-FFF2-40B4-BE49-F238E27FC236}">
              <a16:creationId xmlns:a16="http://schemas.microsoft.com/office/drawing/2014/main" id="{6B755BA2-2351-487E-B956-308E242FCB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9" name="TextBox 3808">
          <a:extLst>
            <a:ext uri="{FF2B5EF4-FFF2-40B4-BE49-F238E27FC236}">
              <a16:creationId xmlns:a16="http://schemas.microsoft.com/office/drawing/2014/main" id="{EF53D692-D750-4803-8279-11124559FC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0" name="TextBox 3809">
          <a:extLst>
            <a:ext uri="{FF2B5EF4-FFF2-40B4-BE49-F238E27FC236}">
              <a16:creationId xmlns:a16="http://schemas.microsoft.com/office/drawing/2014/main" id="{7FB05899-7A20-42D8-92E7-FEA019A656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1" name="TextBox 3810">
          <a:extLst>
            <a:ext uri="{FF2B5EF4-FFF2-40B4-BE49-F238E27FC236}">
              <a16:creationId xmlns:a16="http://schemas.microsoft.com/office/drawing/2014/main" id="{4EDAC712-14B0-49E6-BDEC-C095ED96DC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2" name="TextBox 3811">
          <a:extLst>
            <a:ext uri="{FF2B5EF4-FFF2-40B4-BE49-F238E27FC236}">
              <a16:creationId xmlns:a16="http://schemas.microsoft.com/office/drawing/2014/main" id="{E11D8EE8-268E-49CC-B036-13AD971C6A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3" name="TextBox 3812">
          <a:extLst>
            <a:ext uri="{FF2B5EF4-FFF2-40B4-BE49-F238E27FC236}">
              <a16:creationId xmlns:a16="http://schemas.microsoft.com/office/drawing/2014/main" id="{58F69D2F-38EB-42B7-BF16-5ADFE46E7C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4" name="TextBox 3813">
          <a:extLst>
            <a:ext uri="{FF2B5EF4-FFF2-40B4-BE49-F238E27FC236}">
              <a16:creationId xmlns:a16="http://schemas.microsoft.com/office/drawing/2014/main" id="{601EB4CA-4E2E-45AC-A6C4-07B9CCB213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5" name="TextBox 3814">
          <a:extLst>
            <a:ext uri="{FF2B5EF4-FFF2-40B4-BE49-F238E27FC236}">
              <a16:creationId xmlns:a16="http://schemas.microsoft.com/office/drawing/2014/main" id="{C2886EB1-FE8C-4A80-BCC6-F6B764B945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6" name="TextBox 3815">
          <a:extLst>
            <a:ext uri="{FF2B5EF4-FFF2-40B4-BE49-F238E27FC236}">
              <a16:creationId xmlns:a16="http://schemas.microsoft.com/office/drawing/2014/main" id="{50FF21F8-4D78-44C3-8431-854B65F468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7" name="TextBox 3816">
          <a:extLst>
            <a:ext uri="{FF2B5EF4-FFF2-40B4-BE49-F238E27FC236}">
              <a16:creationId xmlns:a16="http://schemas.microsoft.com/office/drawing/2014/main" id="{A381871F-2D08-4D5A-88D6-E4E4B4BF11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8" name="TextBox 3817">
          <a:extLst>
            <a:ext uri="{FF2B5EF4-FFF2-40B4-BE49-F238E27FC236}">
              <a16:creationId xmlns:a16="http://schemas.microsoft.com/office/drawing/2014/main" id="{C9998C3C-9E11-49D6-889A-804D37FF9A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9" name="TextBox 3818">
          <a:extLst>
            <a:ext uri="{FF2B5EF4-FFF2-40B4-BE49-F238E27FC236}">
              <a16:creationId xmlns:a16="http://schemas.microsoft.com/office/drawing/2014/main" id="{1EAD1AFC-1C32-4C38-81A1-A24DF729CD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0" name="TextBox 3819">
          <a:extLst>
            <a:ext uri="{FF2B5EF4-FFF2-40B4-BE49-F238E27FC236}">
              <a16:creationId xmlns:a16="http://schemas.microsoft.com/office/drawing/2014/main" id="{541FDE24-B36F-46CF-AF4F-78BEA6CB88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1" name="TextBox 3820">
          <a:extLst>
            <a:ext uri="{FF2B5EF4-FFF2-40B4-BE49-F238E27FC236}">
              <a16:creationId xmlns:a16="http://schemas.microsoft.com/office/drawing/2014/main" id="{5BE41CB9-A68C-43E0-A63D-2D6CEC514F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2" name="TextBox 3821">
          <a:extLst>
            <a:ext uri="{FF2B5EF4-FFF2-40B4-BE49-F238E27FC236}">
              <a16:creationId xmlns:a16="http://schemas.microsoft.com/office/drawing/2014/main" id="{3A690C51-2AC1-45A8-9778-F8D7B42ACB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3" name="TextBox 3822">
          <a:extLst>
            <a:ext uri="{FF2B5EF4-FFF2-40B4-BE49-F238E27FC236}">
              <a16:creationId xmlns:a16="http://schemas.microsoft.com/office/drawing/2014/main" id="{8A34FC9A-CC2C-46E6-B64F-5BD826BA07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4" name="TextBox 3823">
          <a:extLst>
            <a:ext uri="{FF2B5EF4-FFF2-40B4-BE49-F238E27FC236}">
              <a16:creationId xmlns:a16="http://schemas.microsoft.com/office/drawing/2014/main" id="{C0F78198-9554-41F9-AFB5-2AECEAC05B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5" name="TextBox 3824">
          <a:extLst>
            <a:ext uri="{FF2B5EF4-FFF2-40B4-BE49-F238E27FC236}">
              <a16:creationId xmlns:a16="http://schemas.microsoft.com/office/drawing/2014/main" id="{A565EFC6-4C34-4EB2-9866-ECAD2B6642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6" name="TextBox 3825">
          <a:extLst>
            <a:ext uri="{FF2B5EF4-FFF2-40B4-BE49-F238E27FC236}">
              <a16:creationId xmlns:a16="http://schemas.microsoft.com/office/drawing/2014/main" id="{73B12F09-7EBC-42FF-ACD1-2F4746DE64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7" name="TextBox 3826">
          <a:extLst>
            <a:ext uri="{FF2B5EF4-FFF2-40B4-BE49-F238E27FC236}">
              <a16:creationId xmlns:a16="http://schemas.microsoft.com/office/drawing/2014/main" id="{16CFEF4F-3248-4D98-9228-2F25741146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8" name="TextBox 3827">
          <a:extLst>
            <a:ext uri="{FF2B5EF4-FFF2-40B4-BE49-F238E27FC236}">
              <a16:creationId xmlns:a16="http://schemas.microsoft.com/office/drawing/2014/main" id="{F9A3CC35-8EBF-4307-9652-B59AAF8448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9" name="TextBox 3828">
          <a:extLst>
            <a:ext uri="{FF2B5EF4-FFF2-40B4-BE49-F238E27FC236}">
              <a16:creationId xmlns:a16="http://schemas.microsoft.com/office/drawing/2014/main" id="{362B3DA6-11FF-4B6A-9C33-FF16ABD95E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0" name="TextBox 3829">
          <a:extLst>
            <a:ext uri="{FF2B5EF4-FFF2-40B4-BE49-F238E27FC236}">
              <a16:creationId xmlns:a16="http://schemas.microsoft.com/office/drawing/2014/main" id="{403C15A5-6948-4921-AA3E-6D62944087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1" name="TextBox 3830">
          <a:extLst>
            <a:ext uri="{FF2B5EF4-FFF2-40B4-BE49-F238E27FC236}">
              <a16:creationId xmlns:a16="http://schemas.microsoft.com/office/drawing/2014/main" id="{51D4E9AA-3205-4CCE-9DD3-7D333179B6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2" name="TextBox 3831">
          <a:extLst>
            <a:ext uri="{FF2B5EF4-FFF2-40B4-BE49-F238E27FC236}">
              <a16:creationId xmlns:a16="http://schemas.microsoft.com/office/drawing/2014/main" id="{D37C949F-89EC-4F95-B850-DA00DEA0E1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3" name="TextBox 3832">
          <a:extLst>
            <a:ext uri="{FF2B5EF4-FFF2-40B4-BE49-F238E27FC236}">
              <a16:creationId xmlns:a16="http://schemas.microsoft.com/office/drawing/2014/main" id="{C23731F8-7406-443C-9F00-20E6D60A1C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4" name="TextBox 3833">
          <a:extLst>
            <a:ext uri="{FF2B5EF4-FFF2-40B4-BE49-F238E27FC236}">
              <a16:creationId xmlns:a16="http://schemas.microsoft.com/office/drawing/2014/main" id="{9B6223F7-F9FC-44F3-AB9D-E93DA1F650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5" name="TextBox 3834">
          <a:extLst>
            <a:ext uri="{FF2B5EF4-FFF2-40B4-BE49-F238E27FC236}">
              <a16:creationId xmlns:a16="http://schemas.microsoft.com/office/drawing/2014/main" id="{C92CF0BA-0B4B-4EE7-80A4-6227ED4AE6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6" name="TextBox 3835">
          <a:extLst>
            <a:ext uri="{FF2B5EF4-FFF2-40B4-BE49-F238E27FC236}">
              <a16:creationId xmlns:a16="http://schemas.microsoft.com/office/drawing/2014/main" id="{4441A046-5B91-40EE-8F15-D0987D72FF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7" name="TextBox 3836">
          <a:extLst>
            <a:ext uri="{FF2B5EF4-FFF2-40B4-BE49-F238E27FC236}">
              <a16:creationId xmlns:a16="http://schemas.microsoft.com/office/drawing/2014/main" id="{5E72F469-20DB-4BC3-9C25-AD50681259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8" name="TextBox 3837">
          <a:extLst>
            <a:ext uri="{FF2B5EF4-FFF2-40B4-BE49-F238E27FC236}">
              <a16:creationId xmlns:a16="http://schemas.microsoft.com/office/drawing/2014/main" id="{3F31DBAB-7511-4AF4-B1B8-920F2AE0F3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9" name="TextBox 3838">
          <a:extLst>
            <a:ext uri="{FF2B5EF4-FFF2-40B4-BE49-F238E27FC236}">
              <a16:creationId xmlns:a16="http://schemas.microsoft.com/office/drawing/2014/main" id="{890F5BDF-9A1B-4194-94BC-BDF32B86D9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0" name="TextBox 3839">
          <a:extLst>
            <a:ext uri="{FF2B5EF4-FFF2-40B4-BE49-F238E27FC236}">
              <a16:creationId xmlns:a16="http://schemas.microsoft.com/office/drawing/2014/main" id="{3225AF6A-FA3F-41EF-A804-82C10DD7E1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1" name="TextBox 3840">
          <a:extLst>
            <a:ext uri="{FF2B5EF4-FFF2-40B4-BE49-F238E27FC236}">
              <a16:creationId xmlns:a16="http://schemas.microsoft.com/office/drawing/2014/main" id="{3376B17D-4FF7-4039-AEA6-6638D1AFAC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2" name="TextBox 3841">
          <a:extLst>
            <a:ext uri="{FF2B5EF4-FFF2-40B4-BE49-F238E27FC236}">
              <a16:creationId xmlns:a16="http://schemas.microsoft.com/office/drawing/2014/main" id="{3098E393-D717-4132-8F69-C64EA4DEE8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3" name="TextBox 3842">
          <a:extLst>
            <a:ext uri="{FF2B5EF4-FFF2-40B4-BE49-F238E27FC236}">
              <a16:creationId xmlns:a16="http://schemas.microsoft.com/office/drawing/2014/main" id="{A0992330-70CD-442B-9A5E-AD8183D2B5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4" name="TextBox 3843">
          <a:extLst>
            <a:ext uri="{FF2B5EF4-FFF2-40B4-BE49-F238E27FC236}">
              <a16:creationId xmlns:a16="http://schemas.microsoft.com/office/drawing/2014/main" id="{7D4A3C59-5B4B-42B7-973C-B734265761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5" name="TextBox 3844">
          <a:extLst>
            <a:ext uri="{FF2B5EF4-FFF2-40B4-BE49-F238E27FC236}">
              <a16:creationId xmlns:a16="http://schemas.microsoft.com/office/drawing/2014/main" id="{3B6F9C65-D8E1-436D-91F7-3AFE92A46D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6" name="TextBox 3845">
          <a:extLst>
            <a:ext uri="{FF2B5EF4-FFF2-40B4-BE49-F238E27FC236}">
              <a16:creationId xmlns:a16="http://schemas.microsoft.com/office/drawing/2014/main" id="{232C8548-B6E2-4595-83A9-8447A1F6B6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7" name="TextBox 3846">
          <a:extLst>
            <a:ext uri="{FF2B5EF4-FFF2-40B4-BE49-F238E27FC236}">
              <a16:creationId xmlns:a16="http://schemas.microsoft.com/office/drawing/2014/main" id="{9C170CBB-A925-4D44-9A7E-22EF37E31A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8" name="TextBox 3847">
          <a:extLst>
            <a:ext uri="{FF2B5EF4-FFF2-40B4-BE49-F238E27FC236}">
              <a16:creationId xmlns:a16="http://schemas.microsoft.com/office/drawing/2014/main" id="{4B813E97-4339-4E80-84FD-55FF67C423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9" name="TextBox 3848">
          <a:extLst>
            <a:ext uri="{FF2B5EF4-FFF2-40B4-BE49-F238E27FC236}">
              <a16:creationId xmlns:a16="http://schemas.microsoft.com/office/drawing/2014/main" id="{AADB12EC-513D-43DA-9287-F2DC0B1A7B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0" name="TextBox 3849">
          <a:extLst>
            <a:ext uri="{FF2B5EF4-FFF2-40B4-BE49-F238E27FC236}">
              <a16:creationId xmlns:a16="http://schemas.microsoft.com/office/drawing/2014/main" id="{E746A409-DE8D-450D-BD98-DFD0E497A6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1" name="TextBox 3850">
          <a:extLst>
            <a:ext uri="{FF2B5EF4-FFF2-40B4-BE49-F238E27FC236}">
              <a16:creationId xmlns:a16="http://schemas.microsoft.com/office/drawing/2014/main" id="{4CFDAEC9-C3C3-407D-AC32-196FA5DD9A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2" name="TextBox 3851">
          <a:extLst>
            <a:ext uri="{FF2B5EF4-FFF2-40B4-BE49-F238E27FC236}">
              <a16:creationId xmlns:a16="http://schemas.microsoft.com/office/drawing/2014/main" id="{EE06FF2B-FA84-42CD-940C-6138823A30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3" name="TextBox 3852">
          <a:extLst>
            <a:ext uri="{FF2B5EF4-FFF2-40B4-BE49-F238E27FC236}">
              <a16:creationId xmlns:a16="http://schemas.microsoft.com/office/drawing/2014/main" id="{79C86A20-9B6D-4018-9643-7BF49CDB9B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4" name="TextBox 3853">
          <a:extLst>
            <a:ext uri="{FF2B5EF4-FFF2-40B4-BE49-F238E27FC236}">
              <a16:creationId xmlns:a16="http://schemas.microsoft.com/office/drawing/2014/main" id="{9D128C99-8BF2-4BB5-B7D9-A130C22531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5" name="TextBox 3854">
          <a:extLst>
            <a:ext uri="{FF2B5EF4-FFF2-40B4-BE49-F238E27FC236}">
              <a16:creationId xmlns:a16="http://schemas.microsoft.com/office/drawing/2014/main" id="{54E5D12C-182A-4614-8DF4-7341F8A917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6" name="TextBox 3855">
          <a:extLst>
            <a:ext uri="{FF2B5EF4-FFF2-40B4-BE49-F238E27FC236}">
              <a16:creationId xmlns:a16="http://schemas.microsoft.com/office/drawing/2014/main" id="{CB690973-D843-4A20-906F-519DCF08B3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7" name="TextBox 3856">
          <a:extLst>
            <a:ext uri="{FF2B5EF4-FFF2-40B4-BE49-F238E27FC236}">
              <a16:creationId xmlns:a16="http://schemas.microsoft.com/office/drawing/2014/main" id="{55CCCBEE-ADDF-4859-A857-C1BAEFC767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8" name="TextBox 3857">
          <a:extLst>
            <a:ext uri="{FF2B5EF4-FFF2-40B4-BE49-F238E27FC236}">
              <a16:creationId xmlns:a16="http://schemas.microsoft.com/office/drawing/2014/main" id="{EB61DE70-348D-4B92-8F9A-0DEDF02B21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9" name="TextBox 3858">
          <a:extLst>
            <a:ext uri="{FF2B5EF4-FFF2-40B4-BE49-F238E27FC236}">
              <a16:creationId xmlns:a16="http://schemas.microsoft.com/office/drawing/2014/main" id="{9814ACFC-B6EB-4C48-AD44-61E070F673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0" name="TextBox 3859">
          <a:extLst>
            <a:ext uri="{FF2B5EF4-FFF2-40B4-BE49-F238E27FC236}">
              <a16:creationId xmlns:a16="http://schemas.microsoft.com/office/drawing/2014/main" id="{CE845EEB-B38E-4160-8141-8BE8FA13D7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1" name="TextBox 3860">
          <a:extLst>
            <a:ext uri="{FF2B5EF4-FFF2-40B4-BE49-F238E27FC236}">
              <a16:creationId xmlns:a16="http://schemas.microsoft.com/office/drawing/2014/main" id="{60079D66-367A-4139-ACD4-CEBBB58A45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2" name="TextBox 3861">
          <a:extLst>
            <a:ext uri="{FF2B5EF4-FFF2-40B4-BE49-F238E27FC236}">
              <a16:creationId xmlns:a16="http://schemas.microsoft.com/office/drawing/2014/main" id="{D8594CB0-AD6E-4D4B-9DCD-0846FC3EF3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3" name="TextBox 3862">
          <a:extLst>
            <a:ext uri="{FF2B5EF4-FFF2-40B4-BE49-F238E27FC236}">
              <a16:creationId xmlns:a16="http://schemas.microsoft.com/office/drawing/2014/main" id="{79124AA9-B20A-4D41-9279-ADF7533167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4" name="TextBox 3863">
          <a:extLst>
            <a:ext uri="{FF2B5EF4-FFF2-40B4-BE49-F238E27FC236}">
              <a16:creationId xmlns:a16="http://schemas.microsoft.com/office/drawing/2014/main" id="{5AED2D3A-86EC-4247-838D-7E51333EF8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5" name="TextBox 3864">
          <a:extLst>
            <a:ext uri="{FF2B5EF4-FFF2-40B4-BE49-F238E27FC236}">
              <a16:creationId xmlns:a16="http://schemas.microsoft.com/office/drawing/2014/main" id="{0D851455-21B3-4B4B-98ED-771DF2B7FA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6" name="TextBox 3865">
          <a:extLst>
            <a:ext uri="{FF2B5EF4-FFF2-40B4-BE49-F238E27FC236}">
              <a16:creationId xmlns:a16="http://schemas.microsoft.com/office/drawing/2014/main" id="{AB07CF83-185E-4286-BB7B-EFA9DF98A7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7" name="TextBox 3866">
          <a:extLst>
            <a:ext uri="{FF2B5EF4-FFF2-40B4-BE49-F238E27FC236}">
              <a16:creationId xmlns:a16="http://schemas.microsoft.com/office/drawing/2014/main" id="{E41D40A9-5D86-48C3-BD01-12F5779437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8" name="TextBox 3867">
          <a:extLst>
            <a:ext uri="{FF2B5EF4-FFF2-40B4-BE49-F238E27FC236}">
              <a16:creationId xmlns:a16="http://schemas.microsoft.com/office/drawing/2014/main" id="{F1ABC866-7EFA-44B8-83BB-AAF605A7AC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9" name="TextBox 3868">
          <a:extLst>
            <a:ext uri="{FF2B5EF4-FFF2-40B4-BE49-F238E27FC236}">
              <a16:creationId xmlns:a16="http://schemas.microsoft.com/office/drawing/2014/main" id="{07A4FEAE-C596-4D60-B401-D810702F88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0" name="TextBox 3869">
          <a:extLst>
            <a:ext uri="{FF2B5EF4-FFF2-40B4-BE49-F238E27FC236}">
              <a16:creationId xmlns:a16="http://schemas.microsoft.com/office/drawing/2014/main" id="{20618866-3CA7-46E2-BD4C-C3D64B105A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1" name="TextBox 3870">
          <a:extLst>
            <a:ext uri="{FF2B5EF4-FFF2-40B4-BE49-F238E27FC236}">
              <a16:creationId xmlns:a16="http://schemas.microsoft.com/office/drawing/2014/main" id="{C99EE474-9B23-4014-95E4-EB959EDC60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2" name="TextBox 3871">
          <a:extLst>
            <a:ext uri="{FF2B5EF4-FFF2-40B4-BE49-F238E27FC236}">
              <a16:creationId xmlns:a16="http://schemas.microsoft.com/office/drawing/2014/main" id="{DE072511-6B23-43BB-88A3-E6E2690484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3" name="TextBox 3872">
          <a:extLst>
            <a:ext uri="{FF2B5EF4-FFF2-40B4-BE49-F238E27FC236}">
              <a16:creationId xmlns:a16="http://schemas.microsoft.com/office/drawing/2014/main" id="{A8592935-24D9-4B8F-9893-3292230625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4" name="TextBox 3873">
          <a:extLst>
            <a:ext uri="{FF2B5EF4-FFF2-40B4-BE49-F238E27FC236}">
              <a16:creationId xmlns:a16="http://schemas.microsoft.com/office/drawing/2014/main" id="{EB1B9101-A5AE-4D08-9676-FE654B8A9F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5" name="TextBox 3874">
          <a:extLst>
            <a:ext uri="{FF2B5EF4-FFF2-40B4-BE49-F238E27FC236}">
              <a16:creationId xmlns:a16="http://schemas.microsoft.com/office/drawing/2014/main" id="{2E07C18B-7549-4B78-A500-F9C045380C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6" name="TextBox 3875">
          <a:extLst>
            <a:ext uri="{FF2B5EF4-FFF2-40B4-BE49-F238E27FC236}">
              <a16:creationId xmlns:a16="http://schemas.microsoft.com/office/drawing/2014/main" id="{BD32E8D7-3AA4-494A-BA87-0B070F0371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7" name="TextBox 3876">
          <a:extLst>
            <a:ext uri="{FF2B5EF4-FFF2-40B4-BE49-F238E27FC236}">
              <a16:creationId xmlns:a16="http://schemas.microsoft.com/office/drawing/2014/main" id="{447982BE-E4F9-48BC-A0C5-1B0EB8A0BD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8" name="TextBox 3877">
          <a:extLst>
            <a:ext uri="{FF2B5EF4-FFF2-40B4-BE49-F238E27FC236}">
              <a16:creationId xmlns:a16="http://schemas.microsoft.com/office/drawing/2014/main" id="{2A0B5764-E72C-4AE6-A9E2-41474FB0DE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9" name="TextBox 3878">
          <a:extLst>
            <a:ext uri="{FF2B5EF4-FFF2-40B4-BE49-F238E27FC236}">
              <a16:creationId xmlns:a16="http://schemas.microsoft.com/office/drawing/2014/main" id="{AB1B55A9-F7D5-446F-A693-DD9EA16E20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0" name="TextBox 3879">
          <a:extLst>
            <a:ext uri="{FF2B5EF4-FFF2-40B4-BE49-F238E27FC236}">
              <a16:creationId xmlns:a16="http://schemas.microsoft.com/office/drawing/2014/main" id="{737EBE95-4121-4FB7-AF2F-923AA6F9BF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1" name="TextBox 3880">
          <a:extLst>
            <a:ext uri="{FF2B5EF4-FFF2-40B4-BE49-F238E27FC236}">
              <a16:creationId xmlns:a16="http://schemas.microsoft.com/office/drawing/2014/main" id="{3177CABA-86A6-47E6-BD09-E456C01E98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2" name="TextBox 3881">
          <a:extLst>
            <a:ext uri="{FF2B5EF4-FFF2-40B4-BE49-F238E27FC236}">
              <a16:creationId xmlns:a16="http://schemas.microsoft.com/office/drawing/2014/main" id="{0847DED0-51A6-4465-ACA0-EACD226921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3" name="TextBox 3882">
          <a:extLst>
            <a:ext uri="{FF2B5EF4-FFF2-40B4-BE49-F238E27FC236}">
              <a16:creationId xmlns:a16="http://schemas.microsoft.com/office/drawing/2014/main" id="{C7D28EC0-74F7-4EF6-8B8B-702B910181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4" name="TextBox 3883">
          <a:extLst>
            <a:ext uri="{FF2B5EF4-FFF2-40B4-BE49-F238E27FC236}">
              <a16:creationId xmlns:a16="http://schemas.microsoft.com/office/drawing/2014/main" id="{9842D29E-D90D-4CE3-BD92-B25D22850C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5" name="TextBox 3884">
          <a:extLst>
            <a:ext uri="{FF2B5EF4-FFF2-40B4-BE49-F238E27FC236}">
              <a16:creationId xmlns:a16="http://schemas.microsoft.com/office/drawing/2014/main" id="{47201E5C-CDF0-4FF3-8270-D435BB07BD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6" name="TextBox 3885">
          <a:extLst>
            <a:ext uri="{FF2B5EF4-FFF2-40B4-BE49-F238E27FC236}">
              <a16:creationId xmlns:a16="http://schemas.microsoft.com/office/drawing/2014/main" id="{E94EA537-4489-4585-BF04-218D7F2019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7" name="TextBox 3886">
          <a:extLst>
            <a:ext uri="{FF2B5EF4-FFF2-40B4-BE49-F238E27FC236}">
              <a16:creationId xmlns:a16="http://schemas.microsoft.com/office/drawing/2014/main" id="{EEDFF304-5EE5-478B-B0D1-836785F3F9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8" name="TextBox 3887">
          <a:extLst>
            <a:ext uri="{FF2B5EF4-FFF2-40B4-BE49-F238E27FC236}">
              <a16:creationId xmlns:a16="http://schemas.microsoft.com/office/drawing/2014/main" id="{7E04AA5E-7A85-4FC8-AF13-4E37A20928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9" name="TextBox 3888">
          <a:extLst>
            <a:ext uri="{FF2B5EF4-FFF2-40B4-BE49-F238E27FC236}">
              <a16:creationId xmlns:a16="http://schemas.microsoft.com/office/drawing/2014/main" id="{49EF91FA-9B99-4E4C-A394-312099629B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0" name="TextBox 3889">
          <a:extLst>
            <a:ext uri="{FF2B5EF4-FFF2-40B4-BE49-F238E27FC236}">
              <a16:creationId xmlns:a16="http://schemas.microsoft.com/office/drawing/2014/main" id="{F27BE0AE-F6CB-481B-A9C8-9599DD492B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1" name="TextBox 3890">
          <a:extLst>
            <a:ext uri="{FF2B5EF4-FFF2-40B4-BE49-F238E27FC236}">
              <a16:creationId xmlns:a16="http://schemas.microsoft.com/office/drawing/2014/main" id="{3525E9D9-60C9-4B1B-A84C-5DF9A272BC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2" name="TextBox 3891">
          <a:extLst>
            <a:ext uri="{FF2B5EF4-FFF2-40B4-BE49-F238E27FC236}">
              <a16:creationId xmlns:a16="http://schemas.microsoft.com/office/drawing/2014/main" id="{6FF1BF19-A703-4C74-AEC3-33B0D74551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3" name="TextBox 3892">
          <a:extLst>
            <a:ext uri="{FF2B5EF4-FFF2-40B4-BE49-F238E27FC236}">
              <a16:creationId xmlns:a16="http://schemas.microsoft.com/office/drawing/2014/main" id="{D6A05D67-9461-41BC-B78D-7827677872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4" name="TextBox 3893">
          <a:extLst>
            <a:ext uri="{FF2B5EF4-FFF2-40B4-BE49-F238E27FC236}">
              <a16:creationId xmlns:a16="http://schemas.microsoft.com/office/drawing/2014/main" id="{E1077BC5-2125-4B7C-8AC6-D15DD5A231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5" name="TextBox 3894">
          <a:extLst>
            <a:ext uri="{FF2B5EF4-FFF2-40B4-BE49-F238E27FC236}">
              <a16:creationId xmlns:a16="http://schemas.microsoft.com/office/drawing/2014/main" id="{8DFFA172-82EA-4D6E-8C6C-D17786E698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6" name="TextBox 3895">
          <a:extLst>
            <a:ext uri="{FF2B5EF4-FFF2-40B4-BE49-F238E27FC236}">
              <a16:creationId xmlns:a16="http://schemas.microsoft.com/office/drawing/2014/main" id="{8490DFCF-C636-4A4D-849A-F9F60FE9AB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7" name="TextBox 3896">
          <a:extLst>
            <a:ext uri="{FF2B5EF4-FFF2-40B4-BE49-F238E27FC236}">
              <a16:creationId xmlns:a16="http://schemas.microsoft.com/office/drawing/2014/main" id="{96DDA10D-F154-4BCF-AEEC-DE0C7FC59E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8" name="TextBox 3897">
          <a:extLst>
            <a:ext uri="{FF2B5EF4-FFF2-40B4-BE49-F238E27FC236}">
              <a16:creationId xmlns:a16="http://schemas.microsoft.com/office/drawing/2014/main" id="{76181D24-E035-4AFB-9C74-E63CC50431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9" name="TextBox 3898">
          <a:extLst>
            <a:ext uri="{FF2B5EF4-FFF2-40B4-BE49-F238E27FC236}">
              <a16:creationId xmlns:a16="http://schemas.microsoft.com/office/drawing/2014/main" id="{9FE85FCF-13FD-449C-B42A-810EA8FDFB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0" name="TextBox 3899">
          <a:extLst>
            <a:ext uri="{FF2B5EF4-FFF2-40B4-BE49-F238E27FC236}">
              <a16:creationId xmlns:a16="http://schemas.microsoft.com/office/drawing/2014/main" id="{97E8415F-77D8-437B-906D-72630FF384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1" name="TextBox 3900">
          <a:extLst>
            <a:ext uri="{FF2B5EF4-FFF2-40B4-BE49-F238E27FC236}">
              <a16:creationId xmlns:a16="http://schemas.microsoft.com/office/drawing/2014/main" id="{5BC16C46-7C99-461A-846D-8531437DE4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2" name="TextBox 3901">
          <a:extLst>
            <a:ext uri="{FF2B5EF4-FFF2-40B4-BE49-F238E27FC236}">
              <a16:creationId xmlns:a16="http://schemas.microsoft.com/office/drawing/2014/main" id="{CDA0CC13-EA22-455A-8D0B-27294A564D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3" name="TextBox 3902">
          <a:extLst>
            <a:ext uri="{FF2B5EF4-FFF2-40B4-BE49-F238E27FC236}">
              <a16:creationId xmlns:a16="http://schemas.microsoft.com/office/drawing/2014/main" id="{712E31CB-215F-4310-8D15-FD485252E5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4" name="TextBox 3903">
          <a:extLst>
            <a:ext uri="{FF2B5EF4-FFF2-40B4-BE49-F238E27FC236}">
              <a16:creationId xmlns:a16="http://schemas.microsoft.com/office/drawing/2014/main" id="{42913965-101C-451F-87C9-B290C81A1B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5" name="TextBox 3904">
          <a:extLst>
            <a:ext uri="{FF2B5EF4-FFF2-40B4-BE49-F238E27FC236}">
              <a16:creationId xmlns:a16="http://schemas.microsoft.com/office/drawing/2014/main" id="{81152C38-8459-4C10-A9FA-B6EA968385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6" name="TextBox 3905">
          <a:extLst>
            <a:ext uri="{FF2B5EF4-FFF2-40B4-BE49-F238E27FC236}">
              <a16:creationId xmlns:a16="http://schemas.microsoft.com/office/drawing/2014/main" id="{E942684E-A8EC-4D3D-9CC5-C55ED0A409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7" name="TextBox 3906">
          <a:extLst>
            <a:ext uri="{FF2B5EF4-FFF2-40B4-BE49-F238E27FC236}">
              <a16:creationId xmlns:a16="http://schemas.microsoft.com/office/drawing/2014/main" id="{5AD27F24-F466-4022-AD76-20E7325906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8" name="TextBox 3907">
          <a:extLst>
            <a:ext uri="{FF2B5EF4-FFF2-40B4-BE49-F238E27FC236}">
              <a16:creationId xmlns:a16="http://schemas.microsoft.com/office/drawing/2014/main" id="{E706DE93-A10E-4AEE-A07B-D36391924D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9" name="TextBox 3908">
          <a:extLst>
            <a:ext uri="{FF2B5EF4-FFF2-40B4-BE49-F238E27FC236}">
              <a16:creationId xmlns:a16="http://schemas.microsoft.com/office/drawing/2014/main" id="{663AC660-118A-4DD6-8BE7-468CCA0B64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0" name="TextBox 3909">
          <a:extLst>
            <a:ext uri="{FF2B5EF4-FFF2-40B4-BE49-F238E27FC236}">
              <a16:creationId xmlns:a16="http://schemas.microsoft.com/office/drawing/2014/main" id="{2B2AC81A-124B-4439-9DEC-1F62E4E739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1" name="TextBox 3910">
          <a:extLst>
            <a:ext uri="{FF2B5EF4-FFF2-40B4-BE49-F238E27FC236}">
              <a16:creationId xmlns:a16="http://schemas.microsoft.com/office/drawing/2014/main" id="{6ECBA1FE-3030-41C5-AB32-4C07E46665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2" name="TextBox 3911">
          <a:extLst>
            <a:ext uri="{FF2B5EF4-FFF2-40B4-BE49-F238E27FC236}">
              <a16:creationId xmlns:a16="http://schemas.microsoft.com/office/drawing/2014/main" id="{AEC7A0B9-F6D8-4803-B37D-7A176070A3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3" name="TextBox 3912">
          <a:extLst>
            <a:ext uri="{FF2B5EF4-FFF2-40B4-BE49-F238E27FC236}">
              <a16:creationId xmlns:a16="http://schemas.microsoft.com/office/drawing/2014/main" id="{5E008FEF-0646-40CC-A8F2-BA9ACA4D15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4" name="TextBox 3913">
          <a:extLst>
            <a:ext uri="{FF2B5EF4-FFF2-40B4-BE49-F238E27FC236}">
              <a16:creationId xmlns:a16="http://schemas.microsoft.com/office/drawing/2014/main" id="{BF9763B0-1895-47B4-943D-5E862DD366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5" name="TextBox 3914">
          <a:extLst>
            <a:ext uri="{FF2B5EF4-FFF2-40B4-BE49-F238E27FC236}">
              <a16:creationId xmlns:a16="http://schemas.microsoft.com/office/drawing/2014/main" id="{ACA6D9A2-617A-4508-B36B-5B156E1E21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6" name="TextBox 3915">
          <a:extLst>
            <a:ext uri="{FF2B5EF4-FFF2-40B4-BE49-F238E27FC236}">
              <a16:creationId xmlns:a16="http://schemas.microsoft.com/office/drawing/2014/main" id="{112146B8-E17E-437A-A21A-33CA99BF65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7" name="TextBox 3916">
          <a:extLst>
            <a:ext uri="{FF2B5EF4-FFF2-40B4-BE49-F238E27FC236}">
              <a16:creationId xmlns:a16="http://schemas.microsoft.com/office/drawing/2014/main" id="{AF30400A-2AA2-4862-BAE9-E4809698A5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8" name="TextBox 3917">
          <a:extLst>
            <a:ext uri="{FF2B5EF4-FFF2-40B4-BE49-F238E27FC236}">
              <a16:creationId xmlns:a16="http://schemas.microsoft.com/office/drawing/2014/main" id="{1F615F4C-83D3-47E3-9A06-A2A78DFED5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9" name="TextBox 3918">
          <a:extLst>
            <a:ext uri="{FF2B5EF4-FFF2-40B4-BE49-F238E27FC236}">
              <a16:creationId xmlns:a16="http://schemas.microsoft.com/office/drawing/2014/main" id="{C65E27FE-8713-4C6A-8584-630F6473FA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0" name="TextBox 3919">
          <a:extLst>
            <a:ext uri="{FF2B5EF4-FFF2-40B4-BE49-F238E27FC236}">
              <a16:creationId xmlns:a16="http://schemas.microsoft.com/office/drawing/2014/main" id="{83AC279D-5AB6-4FBD-9A63-8C0BCDC28F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1" name="TextBox 3920">
          <a:extLst>
            <a:ext uri="{FF2B5EF4-FFF2-40B4-BE49-F238E27FC236}">
              <a16:creationId xmlns:a16="http://schemas.microsoft.com/office/drawing/2014/main" id="{76612AD4-B781-4521-96EE-CA36109FC7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2" name="TextBox 3921">
          <a:extLst>
            <a:ext uri="{FF2B5EF4-FFF2-40B4-BE49-F238E27FC236}">
              <a16:creationId xmlns:a16="http://schemas.microsoft.com/office/drawing/2014/main" id="{932CDB87-1970-4904-9A19-F177EFE25B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3" name="TextBox 3922">
          <a:extLst>
            <a:ext uri="{FF2B5EF4-FFF2-40B4-BE49-F238E27FC236}">
              <a16:creationId xmlns:a16="http://schemas.microsoft.com/office/drawing/2014/main" id="{42B8CFC0-0442-4055-9489-0615D8AFB7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4" name="TextBox 3923">
          <a:extLst>
            <a:ext uri="{FF2B5EF4-FFF2-40B4-BE49-F238E27FC236}">
              <a16:creationId xmlns:a16="http://schemas.microsoft.com/office/drawing/2014/main" id="{EEBF53E2-2E83-400D-A4AC-5815A488B3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5" name="TextBox 3924">
          <a:extLst>
            <a:ext uri="{FF2B5EF4-FFF2-40B4-BE49-F238E27FC236}">
              <a16:creationId xmlns:a16="http://schemas.microsoft.com/office/drawing/2014/main" id="{F77F1111-9527-49C0-BF34-2348C56CEE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6" name="TextBox 3925">
          <a:extLst>
            <a:ext uri="{FF2B5EF4-FFF2-40B4-BE49-F238E27FC236}">
              <a16:creationId xmlns:a16="http://schemas.microsoft.com/office/drawing/2014/main" id="{831F9F16-5198-4675-BD03-C48C65524D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7" name="TextBox 3926">
          <a:extLst>
            <a:ext uri="{FF2B5EF4-FFF2-40B4-BE49-F238E27FC236}">
              <a16:creationId xmlns:a16="http://schemas.microsoft.com/office/drawing/2014/main" id="{C431E615-3D3B-4599-9E29-D32F2DDECA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8" name="TextBox 3927">
          <a:extLst>
            <a:ext uri="{FF2B5EF4-FFF2-40B4-BE49-F238E27FC236}">
              <a16:creationId xmlns:a16="http://schemas.microsoft.com/office/drawing/2014/main" id="{1F02BF34-245F-47B2-A2C1-771E851B14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9" name="TextBox 3928">
          <a:extLst>
            <a:ext uri="{FF2B5EF4-FFF2-40B4-BE49-F238E27FC236}">
              <a16:creationId xmlns:a16="http://schemas.microsoft.com/office/drawing/2014/main" id="{9B51A878-AC58-4ECE-B241-0D7029D094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0" name="TextBox 3929">
          <a:extLst>
            <a:ext uri="{FF2B5EF4-FFF2-40B4-BE49-F238E27FC236}">
              <a16:creationId xmlns:a16="http://schemas.microsoft.com/office/drawing/2014/main" id="{6832C5D0-CD7A-4F86-B387-3E35A708A9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1" name="TextBox 3930">
          <a:extLst>
            <a:ext uri="{FF2B5EF4-FFF2-40B4-BE49-F238E27FC236}">
              <a16:creationId xmlns:a16="http://schemas.microsoft.com/office/drawing/2014/main" id="{0EDA06EB-E81B-4527-B10F-8EC1FFE019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2" name="TextBox 3931">
          <a:extLst>
            <a:ext uri="{FF2B5EF4-FFF2-40B4-BE49-F238E27FC236}">
              <a16:creationId xmlns:a16="http://schemas.microsoft.com/office/drawing/2014/main" id="{71DA2972-AC07-4630-B750-84EE67C916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3" name="TextBox 3932">
          <a:extLst>
            <a:ext uri="{FF2B5EF4-FFF2-40B4-BE49-F238E27FC236}">
              <a16:creationId xmlns:a16="http://schemas.microsoft.com/office/drawing/2014/main" id="{593882E6-FE4E-4513-83B8-1BECD28CD3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4" name="TextBox 3933">
          <a:extLst>
            <a:ext uri="{FF2B5EF4-FFF2-40B4-BE49-F238E27FC236}">
              <a16:creationId xmlns:a16="http://schemas.microsoft.com/office/drawing/2014/main" id="{0ED5763A-0C69-4A49-A1CE-7699481A58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5" name="TextBox 3934">
          <a:extLst>
            <a:ext uri="{FF2B5EF4-FFF2-40B4-BE49-F238E27FC236}">
              <a16:creationId xmlns:a16="http://schemas.microsoft.com/office/drawing/2014/main" id="{16CD449F-0D2B-4791-9C85-D90C718912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6" name="TextBox 3935">
          <a:extLst>
            <a:ext uri="{FF2B5EF4-FFF2-40B4-BE49-F238E27FC236}">
              <a16:creationId xmlns:a16="http://schemas.microsoft.com/office/drawing/2014/main" id="{DA819AE5-B8FF-498D-AFF2-E5D0CB1730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7" name="TextBox 3936">
          <a:extLst>
            <a:ext uri="{FF2B5EF4-FFF2-40B4-BE49-F238E27FC236}">
              <a16:creationId xmlns:a16="http://schemas.microsoft.com/office/drawing/2014/main" id="{F803C75F-7B90-4F69-B2F9-E2F180CF78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8" name="TextBox 3937">
          <a:extLst>
            <a:ext uri="{FF2B5EF4-FFF2-40B4-BE49-F238E27FC236}">
              <a16:creationId xmlns:a16="http://schemas.microsoft.com/office/drawing/2014/main" id="{A9058442-7072-4BD9-A9D2-F9F4333401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9" name="TextBox 3938">
          <a:extLst>
            <a:ext uri="{FF2B5EF4-FFF2-40B4-BE49-F238E27FC236}">
              <a16:creationId xmlns:a16="http://schemas.microsoft.com/office/drawing/2014/main" id="{34A58F1C-0C5A-4485-8A65-F882229015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0" name="TextBox 3939">
          <a:extLst>
            <a:ext uri="{FF2B5EF4-FFF2-40B4-BE49-F238E27FC236}">
              <a16:creationId xmlns:a16="http://schemas.microsoft.com/office/drawing/2014/main" id="{0EF828FC-3545-4A43-844C-4188FE9AC5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1" name="TextBox 3940">
          <a:extLst>
            <a:ext uri="{FF2B5EF4-FFF2-40B4-BE49-F238E27FC236}">
              <a16:creationId xmlns:a16="http://schemas.microsoft.com/office/drawing/2014/main" id="{BE9D2B93-F5F0-426B-B4CD-15C0A226D9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2" name="TextBox 3941">
          <a:extLst>
            <a:ext uri="{FF2B5EF4-FFF2-40B4-BE49-F238E27FC236}">
              <a16:creationId xmlns:a16="http://schemas.microsoft.com/office/drawing/2014/main" id="{FDDFDADF-3332-46EB-A35F-F7452F87CF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3" name="TextBox 3942">
          <a:extLst>
            <a:ext uri="{FF2B5EF4-FFF2-40B4-BE49-F238E27FC236}">
              <a16:creationId xmlns:a16="http://schemas.microsoft.com/office/drawing/2014/main" id="{76D74849-18CE-4E63-99EF-8FFCB8A1AE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4" name="TextBox 3943">
          <a:extLst>
            <a:ext uri="{FF2B5EF4-FFF2-40B4-BE49-F238E27FC236}">
              <a16:creationId xmlns:a16="http://schemas.microsoft.com/office/drawing/2014/main" id="{7231C62F-8AEF-4E86-8EF0-0A42A25DF5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5" name="TextBox 3944">
          <a:extLst>
            <a:ext uri="{FF2B5EF4-FFF2-40B4-BE49-F238E27FC236}">
              <a16:creationId xmlns:a16="http://schemas.microsoft.com/office/drawing/2014/main" id="{BCA7C469-60F6-4656-80AE-81AC6F6A82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6" name="TextBox 3945">
          <a:extLst>
            <a:ext uri="{FF2B5EF4-FFF2-40B4-BE49-F238E27FC236}">
              <a16:creationId xmlns:a16="http://schemas.microsoft.com/office/drawing/2014/main" id="{2D1582BA-8879-4830-8BAA-6D8232EBA7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7" name="TextBox 3946">
          <a:extLst>
            <a:ext uri="{FF2B5EF4-FFF2-40B4-BE49-F238E27FC236}">
              <a16:creationId xmlns:a16="http://schemas.microsoft.com/office/drawing/2014/main" id="{C45F5DF7-2188-485C-97E5-1B8059AB5F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8" name="TextBox 3947">
          <a:extLst>
            <a:ext uri="{FF2B5EF4-FFF2-40B4-BE49-F238E27FC236}">
              <a16:creationId xmlns:a16="http://schemas.microsoft.com/office/drawing/2014/main" id="{BA69525B-8B85-45AD-ADA7-DB298D4D43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9" name="TextBox 3948">
          <a:extLst>
            <a:ext uri="{FF2B5EF4-FFF2-40B4-BE49-F238E27FC236}">
              <a16:creationId xmlns:a16="http://schemas.microsoft.com/office/drawing/2014/main" id="{04AC1100-0653-4552-91F2-032A072EB9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0" name="TextBox 3949">
          <a:extLst>
            <a:ext uri="{FF2B5EF4-FFF2-40B4-BE49-F238E27FC236}">
              <a16:creationId xmlns:a16="http://schemas.microsoft.com/office/drawing/2014/main" id="{CE2C732F-D31E-49C8-B454-DEA3F4B14B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1" name="TextBox 3950">
          <a:extLst>
            <a:ext uri="{FF2B5EF4-FFF2-40B4-BE49-F238E27FC236}">
              <a16:creationId xmlns:a16="http://schemas.microsoft.com/office/drawing/2014/main" id="{5122593D-E1C3-4930-BD13-E04AA56EAA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2" name="TextBox 3951">
          <a:extLst>
            <a:ext uri="{FF2B5EF4-FFF2-40B4-BE49-F238E27FC236}">
              <a16:creationId xmlns:a16="http://schemas.microsoft.com/office/drawing/2014/main" id="{A6E3F150-3CD7-4CEF-AECA-B95B62813F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3" name="TextBox 3952">
          <a:extLst>
            <a:ext uri="{FF2B5EF4-FFF2-40B4-BE49-F238E27FC236}">
              <a16:creationId xmlns:a16="http://schemas.microsoft.com/office/drawing/2014/main" id="{082EDA33-D0E4-4473-BB0E-3516785E2A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4" name="TextBox 3953">
          <a:extLst>
            <a:ext uri="{FF2B5EF4-FFF2-40B4-BE49-F238E27FC236}">
              <a16:creationId xmlns:a16="http://schemas.microsoft.com/office/drawing/2014/main" id="{B68D58A4-808D-4AA8-80F4-0AECB56107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5" name="TextBox 3954">
          <a:extLst>
            <a:ext uri="{FF2B5EF4-FFF2-40B4-BE49-F238E27FC236}">
              <a16:creationId xmlns:a16="http://schemas.microsoft.com/office/drawing/2014/main" id="{FE8A5882-EED9-4436-A9DE-6712C5B12A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6" name="TextBox 3955">
          <a:extLst>
            <a:ext uri="{FF2B5EF4-FFF2-40B4-BE49-F238E27FC236}">
              <a16:creationId xmlns:a16="http://schemas.microsoft.com/office/drawing/2014/main" id="{8AF963FB-440F-406D-8DAC-092069B37B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7" name="TextBox 3956">
          <a:extLst>
            <a:ext uri="{FF2B5EF4-FFF2-40B4-BE49-F238E27FC236}">
              <a16:creationId xmlns:a16="http://schemas.microsoft.com/office/drawing/2014/main" id="{B6EDED96-E720-43F3-9DDC-29D29FB70F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8" name="TextBox 3957">
          <a:extLst>
            <a:ext uri="{FF2B5EF4-FFF2-40B4-BE49-F238E27FC236}">
              <a16:creationId xmlns:a16="http://schemas.microsoft.com/office/drawing/2014/main" id="{6DEE9707-4989-4C73-B6A0-FF40D2092D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9" name="TextBox 3958">
          <a:extLst>
            <a:ext uri="{FF2B5EF4-FFF2-40B4-BE49-F238E27FC236}">
              <a16:creationId xmlns:a16="http://schemas.microsoft.com/office/drawing/2014/main" id="{4EBF1DC9-881D-4118-8A20-B8564053F9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0" name="TextBox 3959">
          <a:extLst>
            <a:ext uri="{FF2B5EF4-FFF2-40B4-BE49-F238E27FC236}">
              <a16:creationId xmlns:a16="http://schemas.microsoft.com/office/drawing/2014/main" id="{41DE4565-E555-4CD8-BD7B-5036AD88A8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1" name="TextBox 3960">
          <a:extLst>
            <a:ext uri="{FF2B5EF4-FFF2-40B4-BE49-F238E27FC236}">
              <a16:creationId xmlns:a16="http://schemas.microsoft.com/office/drawing/2014/main" id="{64AB7C2F-299B-44A6-B3CB-1CD187DBC7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2" name="TextBox 3961">
          <a:extLst>
            <a:ext uri="{FF2B5EF4-FFF2-40B4-BE49-F238E27FC236}">
              <a16:creationId xmlns:a16="http://schemas.microsoft.com/office/drawing/2014/main" id="{3A9F5015-4640-49D4-8572-5AA9D4E1BE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3" name="TextBox 3962">
          <a:extLst>
            <a:ext uri="{FF2B5EF4-FFF2-40B4-BE49-F238E27FC236}">
              <a16:creationId xmlns:a16="http://schemas.microsoft.com/office/drawing/2014/main" id="{F7CF4700-9392-4375-9084-B8164CC18B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4" name="TextBox 3963">
          <a:extLst>
            <a:ext uri="{FF2B5EF4-FFF2-40B4-BE49-F238E27FC236}">
              <a16:creationId xmlns:a16="http://schemas.microsoft.com/office/drawing/2014/main" id="{28667275-41AE-4F86-93D1-805CC74062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5" name="TextBox 3964">
          <a:extLst>
            <a:ext uri="{FF2B5EF4-FFF2-40B4-BE49-F238E27FC236}">
              <a16:creationId xmlns:a16="http://schemas.microsoft.com/office/drawing/2014/main" id="{2D04E1E8-6002-4549-9E1A-399A05ADFB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6" name="TextBox 3965">
          <a:extLst>
            <a:ext uri="{FF2B5EF4-FFF2-40B4-BE49-F238E27FC236}">
              <a16:creationId xmlns:a16="http://schemas.microsoft.com/office/drawing/2014/main" id="{04003807-E4C0-4245-8BE5-872101A671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7" name="TextBox 3966">
          <a:extLst>
            <a:ext uri="{FF2B5EF4-FFF2-40B4-BE49-F238E27FC236}">
              <a16:creationId xmlns:a16="http://schemas.microsoft.com/office/drawing/2014/main" id="{451FE0B3-9F50-4F7D-B3AA-F1184180A7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8" name="TextBox 3967">
          <a:extLst>
            <a:ext uri="{FF2B5EF4-FFF2-40B4-BE49-F238E27FC236}">
              <a16:creationId xmlns:a16="http://schemas.microsoft.com/office/drawing/2014/main" id="{534E5B80-994A-4A90-B746-3B5514A6CC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9" name="TextBox 3968">
          <a:extLst>
            <a:ext uri="{FF2B5EF4-FFF2-40B4-BE49-F238E27FC236}">
              <a16:creationId xmlns:a16="http://schemas.microsoft.com/office/drawing/2014/main" id="{1F61B13A-FBF5-4130-B692-DAD2C6D7EC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0" name="TextBox 3969">
          <a:extLst>
            <a:ext uri="{FF2B5EF4-FFF2-40B4-BE49-F238E27FC236}">
              <a16:creationId xmlns:a16="http://schemas.microsoft.com/office/drawing/2014/main" id="{1D82CF70-1B3A-49CA-8398-B3650FA21E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1" name="TextBox 3970">
          <a:extLst>
            <a:ext uri="{FF2B5EF4-FFF2-40B4-BE49-F238E27FC236}">
              <a16:creationId xmlns:a16="http://schemas.microsoft.com/office/drawing/2014/main" id="{85A69AD9-EAD9-4F8B-86E8-087EAF76B3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2" name="TextBox 3971">
          <a:extLst>
            <a:ext uri="{FF2B5EF4-FFF2-40B4-BE49-F238E27FC236}">
              <a16:creationId xmlns:a16="http://schemas.microsoft.com/office/drawing/2014/main" id="{44AD81DC-878B-4BC5-B487-1814175F1D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3" name="TextBox 3972">
          <a:extLst>
            <a:ext uri="{FF2B5EF4-FFF2-40B4-BE49-F238E27FC236}">
              <a16:creationId xmlns:a16="http://schemas.microsoft.com/office/drawing/2014/main" id="{57816BEA-2F0C-4F4B-B5AD-81D9EE9D5E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4" name="TextBox 3973">
          <a:extLst>
            <a:ext uri="{FF2B5EF4-FFF2-40B4-BE49-F238E27FC236}">
              <a16:creationId xmlns:a16="http://schemas.microsoft.com/office/drawing/2014/main" id="{E8B0F8E1-6747-4C82-B567-A1291EB2C4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5" name="TextBox 3974">
          <a:extLst>
            <a:ext uri="{FF2B5EF4-FFF2-40B4-BE49-F238E27FC236}">
              <a16:creationId xmlns:a16="http://schemas.microsoft.com/office/drawing/2014/main" id="{82E4CC97-7C61-4BD2-949B-FFC1AF03E7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6" name="TextBox 3975">
          <a:extLst>
            <a:ext uri="{FF2B5EF4-FFF2-40B4-BE49-F238E27FC236}">
              <a16:creationId xmlns:a16="http://schemas.microsoft.com/office/drawing/2014/main" id="{E925D7A7-B90E-44E6-8F9D-1DC6EF69F0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7" name="TextBox 3976">
          <a:extLst>
            <a:ext uri="{FF2B5EF4-FFF2-40B4-BE49-F238E27FC236}">
              <a16:creationId xmlns:a16="http://schemas.microsoft.com/office/drawing/2014/main" id="{BA17D44A-AC5B-4AF5-B70B-B94B316895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8" name="TextBox 3977">
          <a:extLst>
            <a:ext uri="{FF2B5EF4-FFF2-40B4-BE49-F238E27FC236}">
              <a16:creationId xmlns:a16="http://schemas.microsoft.com/office/drawing/2014/main" id="{200019D7-77A4-492A-87F6-5171A48531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9" name="TextBox 3978">
          <a:extLst>
            <a:ext uri="{FF2B5EF4-FFF2-40B4-BE49-F238E27FC236}">
              <a16:creationId xmlns:a16="http://schemas.microsoft.com/office/drawing/2014/main" id="{8AF5873E-11B2-42A9-ABFE-D52AC6DCE4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0" name="TextBox 3979">
          <a:extLst>
            <a:ext uri="{FF2B5EF4-FFF2-40B4-BE49-F238E27FC236}">
              <a16:creationId xmlns:a16="http://schemas.microsoft.com/office/drawing/2014/main" id="{67284860-7700-4D32-A64C-B931B5EFF5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1" name="TextBox 3980">
          <a:extLst>
            <a:ext uri="{FF2B5EF4-FFF2-40B4-BE49-F238E27FC236}">
              <a16:creationId xmlns:a16="http://schemas.microsoft.com/office/drawing/2014/main" id="{0572BD62-5AAC-485B-BD0C-4A293951C0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2" name="TextBox 3981">
          <a:extLst>
            <a:ext uri="{FF2B5EF4-FFF2-40B4-BE49-F238E27FC236}">
              <a16:creationId xmlns:a16="http://schemas.microsoft.com/office/drawing/2014/main" id="{2A7C9F49-34C0-4166-B5C5-9E3B459A23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3" name="TextBox 3982">
          <a:extLst>
            <a:ext uri="{FF2B5EF4-FFF2-40B4-BE49-F238E27FC236}">
              <a16:creationId xmlns:a16="http://schemas.microsoft.com/office/drawing/2014/main" id="{1BC7D745-65C2-483B-97D6-1E708808C9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4" name="TextBox 3983">
          <a:extLst>
            <a:ext uri="{FF2B5EF4-FFF2-40B4-BE49-F238E27FC236}">
              <a16:creationId xmlns:a16="http://schemas.microsoft.com/office/drawing/2014/main" id="{10CFA534-FE2E-4D4E-A6EE-AD5E057659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5" name="TextBox 3984">
          <a:extLst>
            <a:ext uri="{FF2B5EF4-FFF2-40B4-BE49-F238E27FC236}">
              <a16:creationId xmlns:a16="http://schemas.microsoft.com/office/drawing/2014/main" id="{F77B0DF9-6C03-41EC-A87D-A0FA73A39D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6" name="TextBox 3985">
          <a:extLst>
            <a:ext uri="{FF2B5EF4-FFF2-40B4-BE49-F238E27FC236}">
              <a16:creationId xmlns:a16="http://schemas.microsoft.com/office/drawing/2014/main" id="{5E37317F-4928-455A-835B-BF61B008DA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7" name="TextBox 3986">
          <a:extLst>
            <a:ext uri="{FF2B5EF4-FFF2-40B4-BE49-F238E27FC236}">
              <a16:creationId xmlns:a16="http://schemas.microsoft.com/office/drawing/2014/main" id="{64168259-3B41-4263-9F25-EBDC067854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8" name="TextBox 3987">
          <a:extLst>
            <a:ext uri="{FF2B5EF4-FFF2-40B4-BE49-F238E27FC236}">
              <a16:creationId xmlns:a16="http://schemas.microsoft.com/office/drawing/2014/main" id="{124DBD23-4DFE-49EB-9A2A-5D22EB0EB6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9" name="TextBox 3988">
          <a:extLst>
            <a:ext uri="{FF2B5EF4-FFF2-40B4-BE49-F238E27FC236}">
              <a16:creationId xmlns:a16="http://schemas.microsoft.com/office/drawing/2014/main" id="{A0E97BBB-E82B-4AB5-8CF0-F3DF2AF4E0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0" name="TextBox 3989">
          <a:extLst>
            <a:ext uri="{FF2B5EF4-FFF2-40B4-BE49-F238E27FC236}">
              <a16:creationId xmlns:a16="http://schemas.microsoft.com/office/drawing/2014/main" id="{1EB9F2F2-BA43-4826-A9BE-55DAAED989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1" name="TextBox 3990">
          <a:extLst>
            <a:ext uri="{FF2B5EF4-FFF2-40B4-BE49-F238E27FC236}">
              <a16:creationId xmlns:a16="http://schemas.microsoft.com/office/drawing/2014/main" id="{B6186921-AC77-4584-BA28-6EA7B96FDC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2" name="TextBox 3991">
          <a:extLst>
            <a:ext uri="{FF2B5EF4-FFF2-40B4-BE49-F238E27FC236}">
              <a16:creationId xmlns:a16="http://schemas.microsoft.com/office/drawing/2014/main" id="{D606B24F-C1D4-4C8C-9D6B-1BECA9C985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3" name="TextBox 3992">
          <a:extLst>
            <a:ext uri="{FF2B5EF4-FFF2-40B4-BE49-F238E27FC236}">
              <a16:creationId xmlns:a16="http://schemas.microsoft.com/office/drawing/2014/main" id="{2FB788BB-9971-420B-B9F7-0741D30951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4" name="TextBox 3993">
          <a:extLst>
            <a:ext uri="{FF2B5EF4-FFF2-40B4-BE49-F238E27FC236}">
              <a16:creationId xmlns:a16="http://schemas.microsoft.com/office/drawing/2014/main" id="{F298951A-1DF6-49F5-B837-9E9D014F21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5" name="TextBox 3994">
          <a:extLst>
            <a:ext uri="{FF2B5EF4-FFF2-40B4-BE49-F238E27FC236}">
              <a16:creationId xmlns:a16="http://schemas.microsoft.com/office/drawing/2014/main" id="{E4FA81AC-547C-4959-9941-B8E35D18F9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6" name="TextBox 3995">
          <a:extLst>
            <a:ext uri="{FF2B5EF4-FFF2-40B4-BE49-F238E27FC236}">
              <a16:creationId xmlns:a16="http://schemas.microsoft.com/office/drawing/2014/main" id="{7C932285-D660-4E97-9F45-2DBFAADFDE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7" name="TextBox 3996">
          <a:extLst>
            <a:ext uri="{FF2B5EF4-FFF2-40B4-BE49-F238E27FC236}">
              <a16:creationId xmlns:a16="http://schemas.microsoft.com/office/drawing/2014/main" id="{2FA10DB5-D212-4016-B4CE-7B8342F7AA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8" name="TextBox 3997">
          <a:extLst>
            <a:ext uri="{FF2B5EF4-FFF2-40B4-BE49-F238E27FC236}">
              <a16:creationId xmlns:a16="http://schemas.microsoft.com/office/drawing/2014/main" id="{E2825A3C-B741-42C2-9E47-13239B0F2E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9" name="TextBox 3998">
          <a:extLst>
            <a:ext uri="{FF2B5EF4-FFF2-40B4-BE49-F238E27FC236}">
              <a16:creationId xmlns:a16="http://schemas.microsoft.com/office/drawing/2014/main" id="{B673B82C-EFE0-4498-B10E-1242A6E957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0" name="TextBox 3999">
          <a:extLst>
            <a:ext uri="{FF2B5EF4-FFF2-40B4-BE49-F238E27FC236}">
              <a16:creationId xmlns:a16="http://schemas.microsoft.com/office/drawing/2014/main" id="{52969D83-B3B4-4C29-8257-32DB47814E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1" name="TextBox 4000">
          <a:extLst>
            <a:ext uri="{FF2B5EF4-FFF2-40B4-BE49-F238E27FC236}">
              <a16:creationId xmlns:a16="http://schemas.microsoft.com/office/drawing/2014/main" id="{E2DE67F7-93BE-436E-B5FA-8668D5D2C1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2" name="TextBox 4001">
          <a:extLst>
            <a:ext uri="{FF2B5EF4-FFF2-40B4-BE49-F238E27FC236}">
              <a16:creationId xmlns:a16="http://schemas.microsoft.com/office/drawing/2014/main" id="{3F34B322-045B-4FF9-BA2A-4AE268D2C6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3" name="TextBox 4002">
          <a:extLst>
            <a:ext uri="{FF2B5EF4-FFF2-40B4-BE49-F238E27FC236}">
              <a16:creationId xmlns:a16="http://schemas.microsoft.com/office/drawing/2014/main" id="{6F27C586-7DE9-444F-8EA7-0DB4B799A7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4" name="TextBox 4003">
          <a:extLst>
            <a:ext uri="{FF2B5EF4-FFF2-40B4-BE49-F238E27FC236}">
              <a16:creationId xmlns:a16="http://schemas.microsoft.com/office/drawing/2014/main" id="{BF89845D-E84F-4416-87F6-D938E9803E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5" name="TextBox 4004">
          <a:extLst>
            <a:ext uri="{FF2B5EF4-FFF2-40B4-BE49-F238E27FC236}">
              <a16:creationId xmlns:a16="http://schemas.microsoft.com/office/drawing/2014/main" id="{CFD70341-19A3-46FE-A49B-2252C41F80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6" name="TextBox 4005">
          <a:extLst>
            <a:ext uri="{FF2B5EF4-FFF2-40B4-BE49-F238E27FC236}">
              <a16:creationId xmlns:a16="http://schemas.microsoft.com/office/drawing/2014/main" id="{44192EFF-BE93-4457-9260-034509CFFD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7" name="TextBox 4006">
          <a:extLst>
            <a:ext uri="{FF2B5EF4-FFF2-40B4-BE49-F238E27FC236}">
              <a16:creationId xmlns:a16="http://schemas.microsoft.com/office/drawing/2014/main" id="{85D7844D-12F0-4E19-919F-7F52780AF7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8" name="TextBox 4007">
          <a:extLst>
            <a:ext uri="{FF2B5EF4-FFF2-40B4-BE49-F238E27FC236}">
              <a16:creationId xmlns:a16="http://schemas.microsoft.com/office/drawing/2014/main" id="{902535BF-CCCC-48EC-8E32-05365804A9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9" name="TextBox 4008">
          <a:extLst>
            <a:ext uri="{FF2B5EF4-FFF2-40B4-BE49-F238E27FC236}">
              <a16:creationId xmlns:a16="http://schemas.microsoft.com/office/drawing/2014/main" id="{C1ECC740-7EBA-40CD-8BA8-4A72F1748E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0" name="TextBox 4009">
          <a:extLst>
            <a:ext uri="{FF2B5EF4-FFF2-40B4-BE49-F238E27FC236}">
              <a16:creationId xmlns:a16="http://schemas.microsoft.com/office/drawing/2014/main" id="{024A70E5-AAE5-4AFF-906F-A13DC86ABE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1" name="TextBox 4010">
          <a:extLst>
            <a:ext uri="{FF2B5EF4-FFF2-40B4-BE49-F238E27FC236}">
              <a16:creationId xmlns:a16="http://schemas.microsoft.com/office/drawing/2014/main" id="{212B426E-EA5D-49F7-95B4-BC66AE877B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2" name="TextBox 4011">
          <a:extLst>
            <a:ext uri="{FF2B5EF4-FFF2-40B4-BE49-F238E27FC236}">
              <a16:creationId xmlns:a16="http://schemas.microsoft.com/office/drawing/2014/main" id="{A8CDC35A-53C3-4ADD-A9D1-83CFF519B6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3" name="TextBox 4012">
          <a:extLst>
            <a:ext uri="{FF2B5EF4-FFF2-40B4-BE49-F238E27FC236}">
              <a16:creationId xmlns:a16="http://schemas.microsoft.com/office/drawing/2014/main" id="{E14FFF28-18E0-4AA7-BA1B-2E9C87A4E9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4" name="TextBox 4013">
          <a:extLst>
            <a:ext uri="{FF2B5EF4-FFF2-40B4-BE49-F238E27FC236}">
              <a16:creationId xmlns:a16="http://schemas.microsoft.com/office/drawing/2014/main" id="{130B7FDF-08A8-4B17-AFA6-B0A771BC29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5" name="TextBox 4014">
          <a:extLst>
            <a:ext uri="{FF2B5EF4-FFF2-40B4-BE49-F238E27FC236}">
              <a16:creationId xmlns:a16="http://schemas.microsoft.com/office/drawing/2014/main" id="{A5CCD21B-93E1-41FC-8EA0-99374195E9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6" name="TextBox 4015">
          <a:extLst>
            <a:ext uri="{FF2B5EF4-FFF2-40B4-BE49-F238E27FC236}">
              <a16:creationId xmlns:a16="http://schemas.microsoft.com/office/drawing/2014/main" id="{079B5DC8-2829-420D-878B-583A5DFC78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7" name="TextBox 4016">
          <a:extLst>
            <a:ext uri="{FF2B5EF4-FFF2-40B4-BE49-F238E27FC236}">
              <a16:creationId xmlns:a16="http://schemas.microsoft.com/office/drawing/2014/main" id="{AA642199-DBAA-466A-B142-DB9CA241E7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8" name="TextBox 4017">
          <a:extLst>
            <a:ext uri="{FF2B5EF4-FFF2-40B4-BE49-F238E27FC236}">
              <a16:creationId xmlns:a16="http://schemas.microsoft.com/office/drawing/2014/main" id="{7662B555-1E55-4DE6-AD2A-52F4928F4F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9" name="TextBox 4018">
          <a:extLst>
            <a:ext uri="{FF2B5EF4-FFF2-40B4-BE49-F238E27FC236}">
              <a16:creationId xmlns:a16="http://schemas.microsoft.com/office/drawing/2014/main" id="{9F8F574D-960A-43B6-9C03-BE089797B6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0" name="TextBox 4019">
          <a:extLst>
            <a:ext uri="{FF2B5EF4-FFF2-40B4-BE49-F238E27FC236}">
              <a16:creationId xmlns:a16="http://schemas.microsoft.com/office/drawing/2014/main" id="{9C886570-C341-408D-BD8D-76803FD9CA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1" name="TextBox 4020">
          <a:extLst>
            <a:ext uri="{FF2B5EF4-FFF2-40B4-BE49-F238E27FC236}">
              <a16:creationId xmlns:a16="http://schemas.microsoft.com/office/drawing/2014/main" id="{F639C5C5-7D63-43D8-AB11-81F5E6EE2E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2" name="TextBox 4021">
          <a:extLst>
            <a:ext uri="{FF2B5EF4-FFF2-40B4-BE49-F238E27FC236}">
              <a16:creationId xmlns:a16="http://schemas.microsoft.com/office/drawing/2014/main" id="{AE93B6A7-97DD-48CE-9277-C46E13C305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3" name="TextBox 4022">
          <a:extLst>
            <a:ext uri="{FF2B5EF4-FFF2-40B4-BE49-F238E27FC236}">
              <a16:creationId xmlns:a16="http://schemas.microsoft.com/office/drawing/2014/main" id="{2C7217F6-0A9B-4029-953C-A6C48299FB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4" name="TextBox 4023">
          <a:extLst>
            <a:ext uri="{FF2B5EF4-FFF2-40B4-BE49-F238E27FC236}">
              <a16:creationId xmlns:a16="http://schemas.microsoft.com/office/drawing/2014/main" id="{49BCE31F-0327-4F86-A414-7654B9671E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5" name="TextBox 4024">
          <a:extLst>
            <a:ext uri="{FF2B5EF4-FFF2-40B4-BE49-F238E27FC236}">
              <a16:creationId xmlns:a16="http://schemas.microsoft.com/office/drawing/2014/main" id="{96F7BFB0-2CF7-4F77-A9C9-B97C636F07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6" name="TextBox 4025">
          <a:extLst>
            <a:ext uri="{FF2B5EF4-FFF2-40B4-BE49-F238E27FC236}">
              <a16:creationId xmlns:a16="http://schemas.microsoft.com/office/drawing/2014/main" id="{DB9F97B1-4F34-46C6-8882-A19983D0B2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7" name="TextBox 4026">
          <a:extLst>
            <a:ext uri="{FF2B5EF4-FFF2-40B4-BE49-F238E27FC236}">
              <a16:creationId xmlns:a16="http://schemas.microsoft.com/office/drawing/2014/main" id="{1941D807-E82A-4962-9E3C-51025043AE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8" name="TextBox 4027">
          <a:extLst>
            <a:ext uri="{FF2B5EF4-FFF2-40B4-BE49-F238E27FC236}">
              <a16:creationId xmlns:a16="http://schemas.microsoft.com/office/drawing/2014/main" id="{087BD153-AC82-4C17-9DF6-6E8D031440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9" name="TextBox 4028">
          <a:extLst>
            <a:ext uri="{FF2B5EF4-FFF2-40B4-BE49-F238E27FC236}">
              <a16:creationId xmlns:a16="http://schemas.microsoft.com/office/drawing/2014/main" id="{C4955DD0-1882-4FE3-A589-62C853A6E3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0" name="TextBox 4029">
          <a:extLst>
            <a:ext uri="{FF2B5EF4-FFF2-40B4-BE49-F238E27FC236}">
              <a16:creationId xmlns:a16="http://schemas.microsoft.com/office/drawing/2014/main" id="{1665C42F-3FC0-4469-ABA3-5F3B6C6BC9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1" name="TextBox 4030">
          <a:extLst>
            <a:ext uri="{FF2B5EF4-FFF2-40B4-BE49-F238E27FC236}">
              <a16:creationId xmlns:a16="http://schemas.microsoft.com/office/drawing/2014/main" id="{17ED9437-F1AE-4FBC-956A-3397E4F246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2" name="TextBox 4031">
          <a:extLst>
            <a:ext uri="{FF2B5EF4-FFF2-40B4-BE49-F238E27FC236}">
              <a16:creationId xmlns:a16="http://schemas.microsoft.com/office/drawing/2014/main" id="{E4A2D9E1-C17C-4B17-A455-B8BA49138E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3" name="TextBox 4032">
          <a:extLst>
            <a:ext uri="{FF2B5EF4-FFF2-40B4-BE49-F238E27FC236}">
              <a16:creationId xmlns:a16="http://schemas.microsoft.com/office/drawing/2014/main" id="{84702C44-3317-40C5-B148-26695750E9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4" name="TextBox 4033">
          <a:extLst>
            <a:ext uri="{FF2B5EF4-FFF2-40B4-BE49-F238E27FC236}">
              <a16:creationId xmlns:a16="http://schemas.microsoft.com/office/drawing/2014/main" id="{AF5AF3A9-55CE-426F-8B10-76790297A9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5" name="TextBox 4034">
          <a:extLst>
            <a:ext uri="{FF2B5EF4-FFF2-40B4-BE49-F238E27FC236}">
              <a16:creationId xmlns:a16="http://schemas.microsoft.com/office/drawing/2014/main" id="{7C5094DE-A96D-4B62-97C6-5C4B20268F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6" name="TextBox 4035">
          <a:extLst>
            <a:ext uri="{FF2B5EF4-FFF2-40B4-BE49-F238E27FC236}">
              <a16:creationId xmlns:a16="http://schemas.microsoft.com/office/drawing/2014/main" id="{8C9B7897-7A9D-4A22-8493-B9C00CEF54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7" name="TextBox 4036">
          <a:extLst>
            <a:ext uri="{FF2B5EF4-FFF2-40B4-BE49-F238E27FC236}">
              <a16:creationId xmlns:a16="http://schemas.microsoft.com/office/drawing/2014/main" id="{3223C9E5-F727-482D-A86D-1A63D38233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8" name="TextBox 4037">
          <a:extLst>
            <a:ext uri="{FF2B5EF4-FFF2-40B4-BE49-F238E27FC236}">
              <a16:creationId xmlns:a16="http://schemas.microsoft.com/office/drawing/2014/main" id="{C6648F2E-2DC3-4304-8291-638F40C428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9" name="TextBox 4038">
          <a:extLst>
            <a:ext uri="{FF2B5EF4-FFF2-40B4-BE49-F238E27FC236}">
              <a16:creationId xmlns:a16="http://schemas.microsoft.com/office/drawing/2014/main" id="{A7801EC7-7F4F-4C04-A48A-B754664EE6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0" name="TextBox 4039">
          <a:extLst>
            <a:ext uri="{FF2B5EF4-FFF2-40B4-BE49-F238E27FC236}">
              <a16:creationId xmlns:a16="http://schemas.microsoft.com/office/drawing/2014/main" id="{D834CD85-7201-4A99-A09E-18418338D1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1" name="TextBox 4040">
          <a:extLst>
            <a:ext uri="{FF2B5EF4-FFF2-40B4-BE49-F238E27FC236}">
              <a16:creationId xmlns:a16="http://schemas.microsoft.com/office/drawing/2014/main" id="{9E50097F-0BD4-4F9E-AABF-C393EF2E93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2" name="TextBox 4041">
          <a:extLst>
            <a:ext uri="{FF2B5EF4-FFF2-40B4-BE49-F238E27FC236}">
              <a16:creationId xmlns:a16="http://schemas.microsoft.com/office/drawing/2014/main" id="{52572E1B-DE95-4E1A-9597-291A59268A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3" name="TextBox 4042">
          <a:extLst>
            <a:ext uri="{FF2B5EF4-FFF2-40B4-BE49-F238E27FC236}">
              <a16:creationId xmlns:a16="http://schemas.microsoft.com/office/drawing/2014/main" id="{3A7B0233-2B47-456C-97F0-430F5995F7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4" name="TextBox 4043">
          <a:extLst>
            <a:ext uri="{FF2B5EF4-FFF2-40B4-BE49-F238E27FC236}">
              <a16:creationId xmlns:a16="http://schemas.microsoft.com/office/drawing/2014/main" id="{73BF3DB1-AA70-481F-8452-9B779EACA5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5" name="TextBox 4044">
          <a:extLst>
            <a:ext uri="{FF2B5EF4-FFF2-40B4-BE49-F238E27FC236}">
              <a16:creationId xmlns:a16="http://schemas.microsoft.com/office/drawing/2014/main" id="{E3652854-6487-4536-8357-DBE84EA996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6" name="TextBox 4045">
          <a:extLst>
            <a:ext uri="{FF2B5EF4-FFF2-40B4-BE49-F238E27FC236}">
              <a16:creationId xmlns:a16="http://schemas.microsoft.com/office/drawing/2014/main" id="{BD14E622-9D3B-4FF6-8BF3-583B64F57D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7" name="TextBox 4046">
          <a:extLst>
            <a:ext uri="{FF2B5EF4-FFF2-40B4-BE49-F238E27FC236}">
              <a16:creationId xmlns:a16="http://schemas.microsoft.com/office/drawing/2014/main" id="{62529CCE-D1FB-4CCB-8F34-147AE25C59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8" name="TextBox 4047">
          <a:extLst>
            <a:ext uri="{FF2B5EF4-FFF2-40B4-BE49-F238E27FC236}">
              <a16:creationId xmlns:a16="http://schemas.microsoft.com/office/drawing/2014/main" id="{4E0A240A-E1AD-46C0-BFF4-FB956164AD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9" name="TextBox 4048">
          <a:extLst>
            <a:ext uri="{FF2B5EF4-FFF2-40B4-BE49-F238E27FC236}">
              <a16:creationId xmlns:a16="http://schemas.microsoft.com/office/drawing/2014/main" id="{9E381CE8-23C2-47B6-A99B-92BA89FDB2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0" name="TextBox 4049">
          <a:extLst>
            <a:ext uri="{FF2B5EF4-FFF2-40B4-BE49-F238E27FC236}">
              <a16:creationId xmlns:a16="http://schemas.microsoft.com/office/drawing/2014/main" id="{9E0BD1F0-7522-42DF-9DD5-17A29CA067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1" name="TextBox 4050">
          <a:extLst>
            <a:ext uri="{FF2B5EF4-FFF2-40B4-BE49-F238E27FC236}">
              <a16:creationId xmlns:a16="http://schemas.microsoft.com/office/drawing/2014/main" id="{3AA7B59F-3039-4E7C-B74B-CF539FD68D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2" name="TextBox 4051">
          <a:extLst>
            <a:ext uri="{FF2B5EF4-FFF2-40B4-BE49-F238E27FC236}">
              <a16:creationId xmlns:a16="http://schemas.microsoft.com/office/drawing/2014/main" id="{4F1650DA-C86F-41BD-B5A1-2353D1F3C9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3" name="TextBox 4052">
          <a:extLst>
            <a:ext uri="{FF2B5EF4-FFF2-40B4-BE49-F238E27FC236}">
              <a16:creationId xmlns:a16="http://schemas.microsoft.com/office/drawing/2014/main" id="{B49FC50D-3243-42B6-866A-E01AF281E3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4" name="TextBox 4053">
          <a:extLst>
            <a:ext uri="{FF2B5EF4-FFF2-40B4-BE49-F238E27FC236}">
              <a16:creationId xmlns:a16="http://schemas.microsoft.com/office/drawing/2014/main" id="{76A614EF-64EE-4EC0-B5E0-1197C31D25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5" name="TextBox 4054">
          <a:extLst>
            <a:ext uri="{FF2B5EF4-FFF2-40B4-BE49-F238E27FC236}">
              <a16:creationId xmlns:a16="http://schemas.microsoft.com/office/drawing/2014/main" id="{E9AD076D-2421-432D-9035-28322EAECD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6" name="TextBox 4055">
          <a:extLst>
            <a:ext uri="{FF2B5EF4-FFF2-40B4-BE49-F238E27FC236}">
              <a16:creationId xmlns:a16="http://schemas.microsoft.com/office/drawing/2014/main" id="{7122AA42-10A2-414A-A01C-BAEA3B7D5F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7" name="TextBox 4056">
          <a:extLst>
            <a:ext uri="{FF2B5EF4-FFF2-40B4-BE49-F238E27FC236}">
              <a16:creationId xmlns:a16="http://schemas.microsoft.com/office/drawing/2014/main" id="{F8F26F36-7B5E-41D4-974E-95C0F7297A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8" name="TextBox 4057">
          <a:extLst>
            <a:ext uri="{FF2B5EF4-FFF2-40B4-BE49-F238E27FC236}">
              <a16:creationId xmlns:a16="http://schemas.microsoft.com/office/drawing/2014/main" id="{A6611D33-BC2F-42E5-8D6D-AA4801AC5E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9" name="TextBox 4058">
          <a:extLst>
            <a:ext uri="{FF2B5EF4-FFF2-40B4-BE49-F238E27FC236}">
              <a16:creationId xmlns:a16="http://schemas.microsoft.com/office/drawing/2014/main" id="{9AEDDD3F-C66E-4B5C-8969-3E2F75D9CD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0" name="TextBox 4059">
          <a:extLst>
            <a:ext uri="{FF2B5EF4-FFF2-40B4-BE49-F238E27FC236}">
              <a16:creationId xmlns:a16="http://schemas.microsoft.com/office/drawing/2014/main" id="{CB8A910A-9088-43B1-8812-E022556116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1" name="TextBox 4060">
          <a:extLst>
            <a:ext uri="{FF2B5EF4-FFF2-40B4-BE49-F238E27FC236}">
              <a16:creationId xmlns:a16="http://schemas.microsoft.com/office/drawing/2014/main" id="{76E96BB1-7486-47A1-A9B4-FD6B4D0794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2" name="TextBox 4061">
          <a:extLst>
            <a:ext uri="{FF2B5EF4-FFF2-40B4-BE49-F238E27FC236}">
              <a16:creationId xmlns:a16="http://schemas.microsoft.com/office/drawing/2014/main" id="{B1B861FB-8926-48A9-BB51-F31C6BE7AD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3" name="TextBox 4062">
          <a:extLst>
            <a:ext uri="{FF2B5EF4-FFF2-40B4-BE49-F238E27FC236}">
              <a16:creationId xmlns:a16="http://schemas.microsoft.com/office/drawing/2014/main" id="{E13581D5-999B-4BF8-B8CD-E645D9554E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4" name="TextBox 4063">
          <a:extLst>
            <a:ext uri="{FF2B5EF4-FFF2-40B4-BE49-F238E27FC236}">
              <a16:creationId xmlns:a16="http://schemas.microsoft.com/office/drawing/2014/main" id="{0E94FC28-0433-44FE-A0BB-692C765D1C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5" name="TextBox 4064">
          <a:extLst>
            <a:ext uri="{FF2B5EF4-FFF2-40B4-BE49-F238E27FC236}">
              <a16:creationId xmlns:a16="http://schemas.microsoft.com/office/drawing/2014/main" id="{9FC7568B-AD85-4FAE-AC17-EF0D07120B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6" name="TextBox 4065">
          <a:extLst>
            <a:ext uri="{FF2B5EF4-FFF2-40B4-BE49-F238E27FC236}">
              <a16:creationId xmlns:a16="http://schemas.microsoft.com/office/drawing/2014/main" id="{BFDD5265-178A-4B43-86BB-B02B288C57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7" name="TextBox 4066">
          <a:extLst>
            <a:ext uri="{FF2B5EF4-FFF2-40B4-BE49-F238E27FC236}">
              <a16:creationId xmlns:a16="http://schemas.microsoft.com/office/drawing/2014/main" id="{F516ED37-4449-4671-9567-AD93E32BA3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8" name="TextBox 4067">
          <a:extLst>
            <a:ext uri="{FF2B5EF4-FFF2-40B4-BE49-F238E27FC236}">
              <a16:creationId xmlns:a16="http://schemas.microsoft.com/office/drawing/2014/main" id="{C7913D97-0AFD-4E5C-9ADB-1DD8160FF4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9" name="TextBox 4068">
          <a:extLst>
            <a:ext uri="{FF2B5EF4-FFF2-40B4-BE49-F238E27FC236}">
              <a16:creationId xmlns:a16="http://schemas.microsoft.com/office/drawing/2014/main" id="{BD9024FD-CAF8-4D67-9F97-54636340B2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0" name="TextBox 4069">
          <a:extLst>
            <a:ext uri="{FF2B5EF4-FFF2-40B4-BE49-F238E27FC236}">
              <a16:creationId xmlns:a16="http://schemas.microsoft.com/office/drawing/2014/main" id="{9CEE1214-C040-4CC5-9265-D071BE2021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1" name="TextBox 4070">
          <a:extLst>
            <a:ext uri="{FF2B5EF4-FFF2-40B4-BE49-F238E27FC236}">
              <a16:creationId xmlns:a16="http://schemas.microsoft.com/office/drawing/2014/main" id="{42A997FA-373A-40BE-917F-0D7A0AADB7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2" name="TextBox 4071">
          <a:extLst>
            <a:ext uri="{FF2B5EF4-FFF2-40B4-BE49-F238E27FC236}">
              <a16:creationId xmlns:a16="http://schemas.microsoft.com/office/drawing/2014/main" id="{2AEFB25E-0B59-482F-A7D7-E03CC18B05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3" name="TextBox 4072">
          <a:extLst>
            <a:ext uri="{FF2B5EF4-FFF2-40B4-BE49-F238E27FC236}">
              <a16:creationId xmlns:a16="http://schemas.microsoft.com/office/drawing/2014/main" id="{A3898B63-CB3C-4A6A-9B48-F138DDD158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4" name="TextBox 4073">
          <a:extLst>
            <a:ext uri="{FF2B5EF4-FFF2-40B4-BE49-F238E27FC236}">
              <a16:creationId xmlns:a16="http://schemas.microsoft.com/office/drawing/2014/main" id="{A4A6B334-F15F-4221-8739-F64639EF7B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5" name="TextBox 4074">
          <a:extLst>
            <a:ext uri="{FF2B5EF4-FFF2-40B4-BE49-F238E27FC236}">
              <a16:creationId xmlns:a16="http://schemas.microsoft.com/office/drawing/2014/main" id="{7EC54C0F-653A-4E50-8B75-0396FCBB7E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6" name="TextBox 4075">
          <a:extLst>
            <a:ext uri="{FF2B5EF4-FFF2-40B4-BE49-F238E27FC236}">
              <a16:creationId xmlns:a16="http://schemas.microsoft.com/office/drawing/2014/main" id="{745CD747-871E-4B90-BB3F-EA302ACE0B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7" name="TextBox 4076">
          <a:extLst>
            <a:ext uri="{FF2B5EF4-FFF2-40B4-BE49-F238E27FC236}">
              <a16:creationId xmlns:a16="http://schemas.microsoft.com/office/drawing/2014/main" id="{C80E89FA-3915-4EF0-BC0E-335997413E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8" name="TextBox 4077">
          <a:extLst>
            <a:ext uri="{FF2B5EF4-FFF2-40B4-BE49-F238E27FC236}">
              <a16:creationId xmlns:a16="http://schemas.microsoft.com/office/drawing/2014/main" id="{1BDA8D9F-9AC5-4A06-814B-AB5A9FA196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9" name="TextBox 4078">
          <a:extLst>
            <a:ext uri="{FF2B5EF4-FFF2-40B4-BE49-F238E27FC236}">
              <a16:creationId xmlns:a16="http://schemas.microsoft.com/office/drawing/2014/main" id="{12C4C899-3448-421D-BB42-A98870376A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0" name="TextBox 4079">
          <a:extLst>
            <a:ext uri="{FF2B5EF4-FFF2-40B4-BE49-F238E27FC236}">
              <a16:creationId xmlns:a16="http://schemas.microsoft.com/office/drawing/2014/main" id="{76A85B4D-0D51-4130-A1D9-E3306F54E5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1" name="TextBox 4080">
          <a:extLst>
            <a:ext uri="{FF2B5EF4-FFF2-40B4-BE49-F238E27FC236}">
              <a16:creationId xmlns:a16="http://schemas.microsoft.com/office/drawing/2014/main" id="{3CC78D58-134A-476A-B75E-628C3A45CE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2" name="TextBox 4081">
          <a:extLst>
            <a:ext uri="{FF2B5EF4-FFF2-40B4-BE49-F238E27FC236}">
              <a16:creationId xmlns:a16="http://schemas.microsoft.com/office/drawing/2014/main" id="{38525E8E-350C-4AD6-8D11-A6A51B2B19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3" name="TextBox 4082">
          <a:extLst>
            <a:ext uri="{FF2B5EF4-FFF2-40B4-BE49-F238E27FC236}">
              <a16:creationId xmlns:a16="http://schemas.microsoft.com/office/drawing/2014/main" id="{73EF360E-1DB0-42F3-B431-9C055877BC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4" name="TextBox 4083">
          <a:extLst>
            <a:ext uri="{FF2B5EF4-FFF2-40B4-BE49-F238E27FC236}">
              <a16:creationId xmlns:a16="http://schemas.microsoft.com/office/drawing/2014/main" id="{F6F56A6D-6C6F-45BB-96AA-B5AE608F64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5" name="TextBox 4084">
          <a:extLst>
            <a:ext uri="{FF2B5EF4-FFF2-40B4-BE49-F238E27FC236}">
              <a16:creationId xmlns:a16="http://schemas.microsoft.com/office/drawing/2014/main" id="{866AAC1F-53DF-4131-BF41-A92F13A7FE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6" name="TextBox 4085">
          <a:extLst>
            <a:ext uri="{FF2B5EF4-FFF2-40B4-BE49-F238E27FC236}">
              <a16:creationId xmlns:a16="http://schemas.microsoft.com/office/drawing/2014/main" id="{0DF90679-7475-4F83-A7D7-9815B53976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7" name="TextBox 4086">
          <a:extLst>
            <a:ext uri="{FF2B5EF4-FFF2-40B4-BE49-F238E27FC236}">
              <a16:creationId xmlns:a16="http://schemas.microsoft.com/office/drawing/2014/main" id="{B8469C6C-DB81-4E74-BFEC-F6792366C4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8" name="TextBox 4087">
          <a:extLst>
            <a:ext uri="{FF2B5EF4-FFF2-40B4-BE49-F238E27FC236}">
              <a16:creationId xmlns:a16="http://schemas.microsoft.com/office/drawing/2014/main" id="{4AB75717-3D10-4BED-AC5B-267A0222BA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9" name="TextBox 4088">
          <a:extLst>
            <a:ext uri="{FF2B5EF4-FFF2-40B4-BE49-F238E27FC236}">
              <a16:creationId xmlns:a16="http://schemas.microsoft.com/office/drawing/2014/main" id="{11A363A5-2F7B-4A70-90EA-4D0E56C79A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0" name="TextBox 4089">
          <a:extLst>
            <a:ext uri="{FF2B5EF4-FFF2-40B4-BE49-F238E27FC236}">
              <a16:creationId xmlns:a16="http://schemas.microsoft.com/office/drawing/2014/main" id="{2065E51B-9242-45C7-9224-BFD342580A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1" name="TextBox 4090">
          <a:extLst>
            <a:ext uri="{FF2B5EF4-FFF2-40B4-BE49-F238E27FC236}">
              <a16:creationId xmlns:a16="http://schemas.microsoft.com/office/drawing/2014/main" id="{845A6B66-FD0C-45EF-B2BB-ED4B81C2FD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2" name="TextBox 4091">
          <a:extLst>
            <a:ext uri="{FF2B5EF4-FFF2-40B4-BE49-F238E27FC236}">
              <a16:creationId xmlns:a16="http://schemas.microsoft.com/office/drawing/2014/main" id="{5196BFB4-D415-420F-BDF6-CD0F910F4D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3" name="TextBox 4092">
          <a:extLst>
            <a:ext uri="{FF2B5EF4-FFF2-40B4-BE49-F238E27FC236}">
              <a16:creationId xmlns:a16="http://schemas.microsoft.com/office/drawing/2014/main" id="{B4FC4F37-432D-4DCF-84E9-466951BE61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4" name="TextBox 4093">
          <a:extLst>
            <a:ext uri="{FF2B5EF4-FFF2-40B4-BE49-F238E27FC236}">
              <a16:creationId xmlns:a16="http://schemas.microsoft.com/office/drawing/2014/main" id="{87000EA8-7114-471B-BE46-28AC20C697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5" name="TextBox 4094">
          <a:extLst>
            <a:ext uri="{FF2B5EF4-FFF2-40B4-BE49-F238E27FC236}">
              <a16:creationId xmlns:a16="http://schemas.microsoft.com/office/drawing/2014/main" id="{499EA02B-11C9-402E-A1B5-255307081E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6" name="TextBox 4095">
          <a:extLst>
            <a:ext uri="{FF2B5EF4-FFF2-40B4-BE49-F238E27FC236}">
              <a16:creationId xmlns:a16="http://schemas.microsoft.com/office/drawing/2014/main" id="{E5BFAAB1-00F2-46A9-9518-BAB81DB1B8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7" name="TextBox 4096">
          <a:extLst>
            <a:ext uri="{FF2B5EF4-FFF2-40B4-BE49-F238E27FC236}">
              <a16:creationId xmlns:a16="http://schemas.microsoft.com/office/drawing/2014/main" id="{F8D96392-7312-41EA-8BB6-6AFDB3B98C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8" name="TextBox 4097">
          <a:extLst>
            <a:ext uri="{FF2B5EF4-FFF2-40B4-BE49-F238E27FC236}">
              <a16:creationId xmlns:a16="http://schemas.microsoft.com/office/drawing/2014/main" id="{E081D4A4-8039-4CB8-A0AC-7D0CAA892A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9" name="TextBox 4098">
          <a:extLst>
            <a:ext uri="{FF2B5EF4-FFF2-40B4-BE49-F238E27FC236}">
              <a16:creationId xmlns:a16="http://schemas.microsoft.com/office/drawing/2014/main" id="{72E32EA6-E9B0-44B2-908B-6CF5685BDE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0" name="TextBox 4099">
          <a:extLst>
            <a:ext uri="{FF2B5EF4-FFF2-40B4-BE49-F238E27FC236}">
              <a16:creationId xmlns:a16="http://schemas.microsoft.com/office/drawing/2014/main" id="{9CDB09E8-3F39-4401-8AF1-4E4AE615DB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1" name="TextBox 4100">
          <a:extLst>
            <a:ext uri="{FF2B5EF4-FFF2-40B4-BE49-F238E27FC236}">
              <a16:creationId xmlns:a16="http://schemas.microsoft.com/office/drawing/2014/main" id="{851412C9-C80F-48E2-8CC0-0F7D7BD5C0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2" name="TextBox 4101">
          <a:extLst>
            <a:ext uri="{FF2B5EF4-FFF2-40B4-BE49-F238E27FC236}">
              <a16:creationId xmlns:a16="http://schemas.microsoft.com/office/drawing/2014/main" id="{F08EC09F-0600-4522-AFC4-3567DB40D1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3" name="TextBox 4102">
          <a:extLst>
            <a:ext uri="{FF2B5EF4-FFF2-40B4-BE49-F238E27FC236}">
              <a16:creationId xmlns:a16="http://schemas.microsoft.com/office/drawing/2014/main" id="{6797783F-1C47-48FD-9E65-3869A37595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4" name="TextBox 4103">
          <a:extLst>
            <a:ext uri="{FF2B5EF4-FFF2-40B4-BE49-F238E27FC236}">
              <a16:creationId xmlns:a16="http://schemas.microsoft.com/office/drawing/2014/main" id="{AC9B99F2-7CCC-4CF7-A904-AC5D6E2C01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5" name="TextBox 4104">
          <a:extLst>
            <a:ext uri="{FF2B5EF4-FFF2-40B4-BE49-F238E27FC236}">
              <a16:creationId xmlns:a16="http://schemas.microsoft.com/office/drawing/2014/main" id="{29D960BB-D25B-4385-9751-B852702384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6" name="TextBox 4105">
          <a:extLst>
            <a:ext uri="{FF2B5EF4-FFF2-40B4-BE49-F238E27FC236}">
              <a16:creationId xmlns:a16="http://schemas.microsoft.com/office/drawing/2014/main" id="{DF32D148-C3C8-4911-AADF-09AA40F9AE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7" name="TextBox 4106">
          <a:extLst>
            <a:ext uri="{FF2B5EF4-FFF2-40B4-BE49-F238E27FC236}">
              <a16:creationId xmlns:a16="http://schemas.microsoft.com/office/drawing/2014/main" id="{49D96547-5E86-444B-96A4-9FFD55A130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8" name="TextBox 4107">
          <a:extLst>
            <a:ext uri="{FF2B5EF4-FFF2-40B4-BE49-F238E27FC236}">
              <a16:creationId xmlns:a16="http://schemas.microsoft.com/office/drawing/2014/main" id="{5DA32B01-3AC9-4321-A55F-065659B3EF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9" name="TextBox 4108">
          <a:extLst>
            <a:ext uri="{FF2B5EF4-FFF2-40B4-BE49-F238E27FC236}">
              <a16:creationId xmlns:a16="http://schemas.microsoft.com/office/drawing/2014/main" id="{8DCA1A6E-3947-45D4-9732-D07F6686C5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0" name="TextBox 4109">
          <a:extLst>
            <a:ext uri="{FF2B5EF4-FFF2-40B4-BE49-F238E27FC236}">
              <a16:creationId xmlns:a16="http://schemas.microsoft.com/office/drawing/2014/main" id="{00640508-F5E9-4111-ACA0-9B2FE4F638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1" name="TextBox 4110">
          <a:extLst>
            <a:ext uri="{FF2B5EF4-FFF2-40B4-BE49-F238E27FC236}">
              <a16:creationId xmlns:a16="http://schemas.microsoft.com/office/drawing/2014/main" id="{3B6648CB-AB4B-4024-AED5-2A36FC9285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2" name="TextBox 4111">
          <a:extLst>
            <a:ext uri="{FF2B5EF4-FFF2-40B4-BE49-F238E27FC236}">
              <a16:creationId xmlns:a16="http://schemas.microsoft.com/office/drawing/2014/main" id="{AAAA04B9-438C-4860-B771-E8D961DFB8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3" name="TextBox 4112">
          <a:extLst>
            <a:ext uri="{FF2B5EF4-FFF2-40B4-BE49-F238E27FC236}">
              <a16:creationId xmlns:a16="http://schemas.microsoft.com/office/drawing/2014/main" id="{1A0737EA-BEA6-4EFF-A5B9-DFE26885C7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4" name="TextBox 4113">
          <a:extLst>
            <a:ext uri="{FF2B5EF4-FFF2-40B4-BE49-F238E27FC236}">
              <a16:creationId xmlns:a16="http://schemas.microsoft.com/office/drawing/2014/main" id="{CCDD9A96-4564-48DF-83EE-69006C2C1D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5" name="TextBox 4114">
          <a:extLst>
            <a:ext uri="{FF2B5EF4-FFF2-40B4-BE49-F238E27FC236}">
              <a16:creationId xmlns:a16="http://schemas.microsoft.com/office/drawing/2014/main" id="{CEB921AF-3A5D-420F-8932-187A64222D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6" name="TextBox 4115">
          <a:extLst>
            <a:ext uri="{FF2B5EF4-FFF2-40B4-BE49-F238E27FC236}">
              <a16:creationId xmlns:a16="http://schemas.microsoft.com/office/drawing/2014/main" id="{1D1468D3-D433-4CF9-96FD-0D58F11246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7" name="TextBox 4116">
          <a:extLst>
            <a:ext uri="{FF2B5EF4-FFF2-40B4-BE49-F238E27FC236}">
              <a16:creationId xmlns:a16="http://schemas.microsoft.com/office/drawing/2014/main" id="{EF8F5E3B-B5CD-4F85-8D44-B46CC89F56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8" name="TextBox 4117">
          <a:extLst>
            <a:ext uri="{FF2B5EF4-FFF2-40B4-BE49-F238E27FC236}">
              <a16:creationId xmlns:a16="http://schemas.microsoft.com/office/drawing/2014/main" id="{94ED27C4-FD91-445D-A0D8-A5339C2297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9" name="TextBox 4118">
          <a:extLst>
            <a:ext uri="{FF2B5EF4-FFF2-40B4-BE49-F238E27FC236}">
              <a16:creationId xmlns:a16="http://schemas.microsoft.com/office/drawing/2014/main" id="{591E32E2-1ED8-459D-BF06-3B793EDA81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0" name="TextBox 4119">
          <a:extLst>
            <a:ext uri="{FF2B5EF4-FFF2-40B4-BE49-F238E27FC236}">
              <a16:creationId xmlns:a16="http://schemas.microsoft.com/office/drawing/2014/main" id="{86D36D73-774C-4A34-B364-D2ADEBB636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1" name="TextBox 4120">
          <a:extLst>
            <a:ext uri="{FF2B5EF4-FFF2-40B4-BE49-F238E27FC236}">
              <a16:creationId xmlns:a16="http://schemas.microsoft.com/office/drawing/2014/main" id="{3176503F-2844-4C2B-9188-36EC063C6B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2" name="TextBox 4121">
          <a:extLst>
            <a:ext uri="{FF2B5EF4-FFF2-40B4-BE49-F238E27FC236}">
              <a16:creationId xmlns:a16="http://schemas.microsoft.com/office/drawing/2014/main" id="{51805C97-BADE-4678-ADC0-BCC6E3F770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3" name="TextBox 4122">
          <a:extLst>
            <a:ext uri="{FF2B5EF4-FFF2-40B4-BE49-F238E27FC236}">
              <a16:creationId xmlns:a16="http://schemas.microsoft.com/office/drawing/2014/main" id="{E35464AD-C95E-41B3-A3CD-33B778C831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4" name="TextBox 4123">
          <a:extLst>
            <a:ext uri="{FF2B5EF4-FFF2-40B4-BE49-F238E27FC236}">
              <a16:creationId xmlns:a16="http://schemas.microsoft.com/office/drawing/2014/main" id="{E3F1DDCF-206A-4B9E-8A3D-7D5C5A4301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5" name="TextBox 4124">
          <a:extLst>
            <a:ext uri="{FF2B5EF4-FFF2-40B4-BE49-F238E27FC236}">
              <a16:creationId xmlns:a16="http://schemas.microsoft.com/office/drawing/2014/main" id="{CBA92695-CF3A-4092-BB21-0D74FE0D18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6" name="TextBox 4125">
          <a:extLst>
            <a:ext uri="{FF2B5EF4-FFF2-40B4-BE49-F238E27FC236}">
              <a16:creationId xmlns:a16="http://schemas.microsoft.com/office/drawing/2014/main" id="{4746F9D6-AD1A-4EA9-A686-0C51368F47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7" name="TextBox 4126">
          <a:extLst>
            <a:ext uri="{FF2B5EF4-FFF2-40B4-BE49-F238E27FC236}">
              <a16:creationId xmlns:a16="http://schemas.microsoft.com/office/drawing/2014/main" id="{2530755B-51D7-427A-B392-B509CDFDD2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8" name="TextBox 4127">
          <a:extLst>
            <a:ext uri="{FF2B5EF4-FFF2-40B4-BE49-F238E27FC236}">
              <a16:creationId xmlns:a16="http://schemas.microsoft.com/office/drawing/2014/main" id="{9962D92E-33E3-435D-8373-59485ACDF1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9" name="TextBox 4128">
          <a:extLst>
            <a:ext uri="{FF2B5EF4-FFF2-40B4-BE49-F238E27FC236}">
              <a16:creationId xmlns:a16="http://schemas.microsoft.com/office/drawing/2014/main" id="{5A8A38AB-E72E-4EE6-B9F9-E3C8D9D133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0" name="TextBox 4129">
          <a:extLst>
            <a:ext uri="{FF2B5EF4-FFF2-40B4-BE49-F238E27FC236}">
              <a16:creationId xmlns:a16="http://schemas.microsoft.com/office/drawing/2014/main" id="{93F776B0-B687-4D63-B907-63C6506738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1" name="TextBox 4130">
          <a:extLst>
            <a:ext uri="{FF2B5EF4-FFF2-40B4-BE49-F238E27FC236}">
              <a16:creationId xmlns:a16="http://schemas.microsoft.com/office/drawing/2014/main" id="{9F24D60F-C3BC-4DE2-BA75-1654D6A7F0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2" name="TextBox 4131">
          <a:extLst>
            <a:ext uri="{FF2B5EF4-FFF2-40B4-BE49-F238E27FC236}">
              <a16:creationId xmlns:a16="http://schemas.microsoft.com/office/drawing/2014/main" id="{A190B015-FEEA-41C2-8BEB-0442B4B826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3" name="TextBox 4132">
          <a:extLst>
            <a:ext uri="{FF2B5EF4-FFF2-40B4-BE49-F238E27FC236}">
              <a16:creationId xmlns:a16="http://schemas.microsoft.com/office/drawing/2014/main" id="{E29C2173-C5E3-493D-943F-A2B3EECF6D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4" name="TextBox 4133">
          <a:extLst>
            <a:ext uri="{FF2B5EF4-FFF2-40B4-BE49-F238E27FC236}">
              <a16:creationId xmlns:a16="http://schemas.microsoft.com/office/drawing/2014/main" id="{D459A77A-2144-497B-BA0F-F466DC2E29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5" name="TextBox 4134">
          <a:extLst>
            <a:ext uri="{FF2B5EF4-FFF2-40B4-BE49-F238E27FC236}">
              <a16:creationId xmlns:a16="http://schemas.microsoft.com/office/drawing/2014/main" id="{B7E6BAD9-AF66-48E4-9CDF-7666E6C510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6" name="TextBox 4135">
          <a:extLst>
            <a:ext uri="{FF2B5EF4-FFF2-40B4-BE49-F238E27FC236}">
              <a16:creationId xmlns:a16="http://schemas.microsoft.com/office/drawing/2014/main" id="{955DF15B-0C91-4AC4-89CF-6382E9F461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7" name="TextBox 4136">
          <a:extLst>
            <a:ext uri="{FF2B5EF4-FFF2-40B4-BE49-F238E27FC236}">
              <a16:creationId xmlns:a16="http://schemas.microsoft.com/office/drawing/2014/main" id="{B8D030F4-5BF2-4885-89CD-FEEE63FBE7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8" name="TextBox 4137">
          <a:extLst>
            <a:ext uri="{FF2B5EF4-FFF2-40B4-BE49-F238E27FC236}">
              <a16:creationId xmlns:a16="http://schemas.microsoft.com/office/drawing/2014/main" id="{F5EB5FC5-231A-490B-A158-107C58B233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9" name="TextBox 4138">
          <a:extLst>
            <a:ext uri="{FF2B5EF4-FFF2-40B4-BE49-F238E27FC236}">
              <a16:creationId xmlns:a16="http://schemas.microsoft.com/office/drawing/2014/main" id="{7B82EC9B-4E06-4C3A-ADFF-D0FF38BA49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0" name="TextBox 4139">
          <a:extLst>
            <a:ext uri="{FF2B5EF4-FFF2-40B4-BE49-F238E27FC236}">
              <a16:creationId xmlns:a16="http://schemas.microsoft.com/office/drawing/2014/main" id="{D5AA8B48-C2E5-4CD6-972A-CA5003B8C8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1" name="TextBox 4140">
          <a:extLst>
            <a:ext uri="{FF2B5EF4-FFF2-40B4-BE49-F238E27FC236}">
              <a16:creationId xmlns:a16="http://schemas.microsoft.com/office/drawing/2014/main" id="{147AA15C-B8BE-4D84-B985-2BBD6C5ADC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2" name="TextBox 4141">
          <a:extLst>
            <a:ext uri="{FF2B5EF4-FFF2-40B4-BE49-F238E27FC236}">
              <a16:creationId xmlns:a16="http://schemas.microsoft.com/office/drawing/2014/main" id="{C51B8B25-FB5A-4283-AD86-D2C0564067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3" name="TextBox 4142">
          <a:extLst>
            <a:ext uri="{FF2B5EF4-FFF2-40B4-BE49-F238E27FC236}">
              <a16:creationId xmlns:a16="http://schemas.microsoft.com/office/drawing/2014/main" id="{E5F701DB-24AC-4C7F-A640-F021C4D1BA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4" name="TextBox 4143">
          <a:extLst>
            <a:ext uri="{FF2B5EF4-FFF2-40B4-BE49-F238E27FC236}">
              <a16:creationId xmlns:a16="http://schemas.microsoft.com/office/drawing/2014/main" id="{E6DBC516-2D10-4B87-9BD6-7588254DD7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5" name="TextBox 4144">
          <a:extLst>
            <a:ext uri="{FF2B5EF4-FFF2-40B4-BE49-F238E27FC236}">
              <a16:creationId xmlns:a16="http://schemas.microsoft.com/office/drawing/2014/main" id="{B33344EF-8EF4-4082-B2D0-498F3A3A7E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6" name="TextBox 4145">
          <a:extLst>
            <a:ext uri="{FF2B5EF4-FFF2-40B4-BE49-F238E27FC236}">
              <a16:creationId xmlns:a16="http://schemas.microsoft.com/office/drawing/2014/main" id="{46D43EF4-8EF0-487D-8A80-6A038B99A0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7" name="TextBox 4146">
          <a:extLst>
            <a:ext uri="{FF2B5EF4-FFF2-40B4-BE49-F238E27FC236}">
              <a16:creationId xmlns:a16="http://schemas.microsoft.com/office/drawing/2014/main" id="{0F2BE298-C158-49C4-8E7A-4A1100BE8E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8" name="TextBox 4147">
          <a:extLst>
            <a:ext uri="{FF2B5EF4-FFF2-40B4-BE49-F238E27FC236}">
              <a16:creationId xmlns:a16="http://schemas.microsoft.com/office/drawing/2014/main" id="{DFA67B03-698A-4036-AABA-CD41DB13E8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9" name="TextBox 4148">
          <a:extLst>
            <a:ext uri="{FF2B5EF4-FFF2-40B4-BE49-F238E27FC236}">
              <a16:creationId xmlns:a16="http://schemas.microsoft.com/office/drawing/2014/main" id="{F50C68F0-C80F-4C4B-88EE-30248D8B92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0" name="TextBox 4149">
          <a:extLst>
            <a:ext uri="{FF2B5EF4-FFF2-40B4-BE49-F238E27FC236}">
              <a16:creationId xmlns:a16="http://schemas.microsoft.com/office/drawing/2014/main" id="{6AA0E428-B687-4899-A041-786A74EF74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1" name="TextBox 4150">
          <a:extLst>
            <a:ext uri="{FF2B5EF4-FFF2-40B4-BE49-F238E27FC236}">
              <a16:creationId xmlns:a16="http://schemas.microsoft.com/office/drawing/2014/main" id="{CD936A7C-8413-461A-BC17-2B41B75E9C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2" name="TextBox 4151">
          <a:extLst>
            <a:ext uri="{FF2B5EF4-FFF2-40B4-BE49-F238E27FC236}">
              <a16:creationId xmlns:a16="http://schemas.microsoft.com/office/drawing/2014/main" id="{10691BBE-F22C-4938-BF55-7619879DCF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3" name="TextBox 4152">
          <a:extLst>
            <a:ext uri="{FF2B5EF4-FFF2-40B4-BE49-F238E27FC236}">
              <a16:creationId xmlns:a16="http://schemas.microsoft.com/office/drawing/2014/main" id="{8E51C909-F0E1-4CE5-8858-5BCC34F938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4" name="TextBox 4153">
          <a:extLst>
            <a:ext uri="{FF2B5EF4-FFF2-40B4-BE49-F238E27FC236}">
              <a16:creationId xmlns:a16="http://schemas.microsoft.com/office/drawing/2014/main" id="{3C28F775-4B9C-462B-8367-5246AF2BEA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5" name="TextBox 4154">
          <a:extLst>
            <a:ext uri="{FF2B5EF4-FFF2-40B4-BE49-F238E27FC236}">
              <a16:creationId xmlns:a16="http://schemas.microsoft.com/office/drawing/2014/main" id="{20B8B01F-94C7-44C4-8735-74BB644269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6" name="TextBox 4155">
          <a:extLst>
            <a:ext uri="{FF2B5EF4-FFF2-40B4-BE49-F238E27FC236}">
              <a16:creationId xmlns:a16="http://schemas.microsoft.com/office/drawing/2014/main" id="{8F8C5F12-F286-4BF4-8253-E5423D8AA0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7" name="TextBox 4156">
          <a:extLst>
            <a:ext uri="{FF2B5EF4-FFF2-40B4-BE49-F238E27FC236}">
              <a16:creationId xmlns:a16="http://schemas.microsoft.com/office/drawing/2014/main" id="{B9EA1026-30A0-4CBA-97BD-ABF6B8536F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8" name="TextBox 4157">
          <a:extLst>
            <a:ext uri="{FF2B5EF4-FFF2-40B4-BE49-F238E27FC236}">
              <a16:creationId xmlns:a16="http://schemas.microsoft.com/office/drawing/2014/main" id="{F386A9D2-2D4D-426C-9E6B-2F7561018F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9" name="TextBox 4158">
          <a:extLst>
            <a:ext uri="{FF2B5EF4-FFF2-40B4-BE49-F238E27FC236}">
              <a16:creationId xmlns:a16="http://schemas.microsoft.com/office/drawing/2014/main" id="{97FC3A11-2820-491A-A34C-E6272D5473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0" name="TextBox 4159">
          <a:extLst>
            <a:ext uri="{FF2B5EF4-FFF2-40B4-BE49-F238E27FC236}">
              <a16:creationId xmlns:a16="http://schemas.microsoft.com/office/drawing/2014/main" id="{6D557555-CA88-4FA8-899E-8BB64C39AF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1" name="TextBox 4160">
          <a:extLst>
            <a:ext uri="{FF2B5EF4-FFF2-40B4-BE49-F238E27FC236}">
              <a16:creationId xmlns:a16="http://schemas.microsoft.com/office/drawing/2014/main" id="{22EFABCF-2E46-46FA-9ADE-4D0A4210D7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2" name="TextBox 4161">
          <a:extLst>
            <a:ext uri="{FF2B5EF4-FFF2-40B4-BE49-F238E27FC236}">
              <a16:creationId xmlns:a16="http://schemas.microsoft.com/office/drawing/2014/main" id="{2D01BED1-5552-4FA7-91D9-F8D4CCD734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3" name="TextBox 4162">
          <a:extLst>
            <a:ext uri="{FF2B5EF4-FFF2-40B4-BE49-F238E27FC236}">
              <a16:creationId xmlns:a16="http://schemas.microsoft.com/office/drawing/2014/main" id="{D2A59265-5096-4AC7-B3DA-82C38769F4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4" name="TextBox 4163">
          <a:extLst>
            <a:ext uri="{FF2B5EF4-FFF2-40B4-BE49-F238E27FC236}">
              <a16:creationId xmlns:a16="http://schemas.microsoft.com/office/drawing/2014/main" id="{0DFBE02F-9657-4784-BD35-B2E738406C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5" name="TextBox 4164">
          <a:extLst>
            <a:ext uri="{FF2B5EF4-FFF2-40B4-BE49-F238E27FC236}">
              <a16:creationId xmlns:a16="http://schemas.microsoft.com/office/drawing/2014/main" id="{3C47A6B5-D5EE-4708-BBC6-10D5E1A85F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6" name="TextBox 4165">
          <a:extLst>
            <a:ext uri="{FF2B5EF4-FFF2-40B4-BE49-F238E27FC236}">
              <a16:creationId xmlns:a16="http://schemas.microsoft.com/office/drawing/2014/main" id="{20480615-46DF-4E38-B23E-8CD831B3EB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7" name="TextBox 4166">
          <a:extLst>
            <a:ext uri="{FF2B5EF4-FFF2-40B4-BE49-F238E27FC236}">
              <a16:creationId xmlns:a16="http://schemas.microsoft.com/office/drawing/2014/main" id="{779602EA-0140-44C0-897F-D6C5D23898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8" name="TextBox 4167">
          <a:extLst>
            <a:ext uri="{FF2B5EF4-FFF2-40B4-BE49-F238E27FC236}">
              <a16:creationId xmlns:a16="http://schemas.microsoft.com/office/drawing/2014/main" id="{2E423B75-1D83-4854-89F4-0EBB9C6C65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9" name="TextBox 4168">
          <a:extLst>
            <a:ext uri="{FF2B5EF4-FFF2-40B4-BE49-F238E27FC236}">
              <a16:creationId xmlns:a16="http://schemas.microsoft.com/office/drawing/2014/main" id="{1D08ED05-26FF-4307-B937-BC4F367FCD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0" name="TextBox 4169">
          <a:extLst>
            <a:ext uri="{FF2B5EF4-FFF2-40B4-BE49-F238E27FC236}">
              <a16:creationId xmlns:a16="http://schemas.microsoft.com/office/drawing/2014/main" id="{98460BA7-9676-4E1A-AFF5-EF90B1DE9A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1" name="TextBox 4170">
          <a:extLst>
            <a:ext uri="{FF2B5EF4-FFF2-40B4-BE49-F238E27FC236}">
              <a16:creationId xmlns:a16="http://schemas.microsoft.com/office/drawing/2014/main" id="{36F567F8-A4BB-4F18-ACD2-6B5D5CD771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2" name="TextBox 4171">
          <a:extLst>
            <a:ext uri="{FF2B5EF4-FFF2-40B4-BE49-F238E27FC236}">
              <a16:creationId xmlns:a16="http://schemas.microsoft.com/office/drawing/2014/main" id="{ED27DA9A-FA2B-4A6D-ABA8-6E7F815059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3" name="TextBox 4172">
          <a:extLst>
            <a:ext uri="{FF2B5EF4-FFF2-40B4-BE49-F238E27FC236}">
              <a16:creationId xmlns:a16="http://schemas.microsoft.com/office/drawing/2014/main" id="{53F722D0-F4C9-4CDD-A2B7-66508F4F3A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4" name="TextBox 4173">
          <a:extLst>
            <a:ext uri="{FF2B5EF4-FFF2-40B4-BE49-F238E27FC236}">
              <a16:creationId xmlns:a16="http://schemas.microsoft.com/office/drawing/2014/main" id="{B45E1952-4B28-4812-9BCD-E9594C4776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5" name="TextBox 4174">
          <a:extLst>
            <a:ext uri="{FF2B5EF4-FFF2-40B4-BE49-F238E27FC236}">
              <a16:creationId xmlns:a16="http://schemas.microsoft.com/office/drawing/2014/main" id="{CCD684E0-1E4C-4499-9B9D-A2F8D968C0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6" name="TextBox 4175">
          <a:extLst>
            <a:ext uri="{FF2B5EF4-FFF2-40B4-BE49-F238E27FC236}">
              <a16:creationId xmlns:a16="http://schemas.microsoft.com/office/drawing/2014/main" id="{9424A8A0-19D5-4BF5-B85A-857A0DC254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7" name="TextBox 4176">
          <a:extLst>
            <a:ext uri="{FF2B5EF4-FFF2-40B4-BE49-F238E27FC236}">
              <a16:creationId xmlns:a16="http://schemas.microsoft.com/office/drawing/2014/main" id="{24FBD98F-B2D9-4E48-BEA1-3FDD21D110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8" name="TextBox 4177">
          <a:extLst>
            <a:ext uri="{FF2B5EF4-FFF2-40B4-BE49-F238E27FC236}">
              <a16:creationId xmlns:a16="http://schemas.microsoft.com/office/drawing/2014/main" id="{A9C801D5-8CCD-46DD-B8B7-EBAF7E965C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9" name="TextBox 4178">
          <a:extLst>
            <a:ext uri="{FF2B5EF4-FFF2-40B4-BE49-F238E27FC236}">
              <a16:creationId xmlns:a16="http://schemas.microsoft.com/office/drawing/2014/main" id="{D16B9681-1A17-4063-B2C9-6F5F4375C3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0" name="TextBox 4179">
          <a:extLst>
            <a:ext uri="{FF2B5EF4-FFF2-40B4-BE49-F238E27FC236}">
              <a16:creationId xmlns:a16="http://schemas.microsoft.com/office/drawing/2014/main" id="{4C84C855-0A8A-4A7A-AEF9-81A7DA3E39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1" name="TextBox 4180">
          <a:extLst>
            <a:ext uri="{FF2B5EF4-FFF2-40B4-BE49-F238E27FC236}">
              <a16:creationId xmlns:a16="http://schemas.microsoft.com/office/drawing/2014/main" id="{8782E168-3337-438A-93F6-93758292BB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2" name="TextBox 4181">
          <a:extLst>
            <a:ext uri="{FF2B5EF4-FFF2-40B4-BE49-F238E27FC236}">
              <a16:creationId xmlns:a16="http://schemas.microsoft.com/office/drawing/2014/main" id="{BA854A20-B268-4D89-B1F8-7F1B656CE9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3" name="TextBox 4182">
          <a:extLst>
            <a:ext uri="{FF2B5EF4-FFF2-40B4-BE49-F238E27FC236}">
              <a16:creationId xmlns:a16="http://schemas.microsoft.com/office/drawing/2014/main" id="{569BB9B2-5076-4F1A-9C21-6B8400823F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4" name="TextBox 4183">
          <a:extLst>
            <a:ext uri="{FF2B5EF4-FFF2-40B4-BE49-F238E27FC236}">
              <a16:creationId xmlns:a16="http://schemas.microsoft.com/office/drawing/2014/main" id="{FFE971DF-F0B1-494C-ACC7-F3D0C0D2BE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5" name="TextBox 4184">
          <a:extLst>
            <a:ext uri="{FF2B5EF4-FFF2-40B4-BE49-F238E27FC236}">
              <a16:creationId xmlns:a16="http://schemas.microsoft.com/office/drawing/2014/main" id="{6E30E98A-47DC-4087-B3AC-264A7C3E71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6" name="TextBox 4185">
          <a:extLst>
            <a:ext uri="{FF2B5EF4-FFF2-40B4-BE49-F238E27FC236}">
              <a16:creationId xmlns:a16="http://schemas.microsoft.com/office/drawing/2014/main" id="{2C762067-281A-4C58-9D00-3A8A756C50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7" name="TextBox 4186">
          <a:extLst>
            <a:ext uri="{FF2B5EF4-FFF2-40B4-BE49-F238E27FC236}">
              <a16:creationId xmlns:a16="http://schemas.microsoft.com/office/drawing/2014/main" id="{0B9F5D66-68DD-4D54-8FF4-2E87518BE3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8" name="TextBox 4187">
          <a:extLst>
            <a:ext uri="{FF2B5EF4-FFF2-40B4-BE49-F238E27FC236}">
              <a16:creationId xmlns:a16="http://schemas.microsoft.com/office/drawing/2014/main" id="{4582AA4B-0F2A-44C6-8F97-50C52DF939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9" name="TextBox 4188">
          <a:extLst>
            <a:ext uri="{FF2B5EF4-FFF2-40B4-BE49-F238E27FC236}">
              <a16:creationId xmlns:a16="http://schemas.microsoft.com/office/drawing/2014/main" id="{6863F30E-1ABF-4A87-9AE0-E005A31660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0" name="TextBox 4189">
          <a:extLst>
            <a:ext uri="{FF2B5EF4-FFF2-40B4-BE49-F238E27FC236}">
              <a16:creationId xmlns:a16="http://schemas.microsoft.com/office/drawing/2014/main" id="{3517C7B2-40FB-4C1E-A3BE-E7B8ECA4BB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1" name="TextBox 4190">
          <a:extLst>
            <a:ext uri="{FF2B5EF4-FFF2-40B4-BE49-F238E27FC236}">
              <a16:creationId xmlns:a16="http://schemas.microsoft.com/office/drawing/2014/main" id="{C63C6F6B-E8C7-40D4-81E6-BB365C10C9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2" name="TextBox 4191">
          <a:extLst>
            <a:ext uri="{FF2B5EF4-FFF2-40B4-BE49-F238E27FC236}">
              <a16:creationId xmlns:a16="http://schemas.microsoft.com/office/drawing/2014/main" id="{66A4ED66-A656-49EC-ACC3-89E4563650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3" name="TextBox 4192">
          <a:extLst>
            <a:ext uri="{FF2B5EF4-FFF2-40B4-BE49-F238E27FC236}">
              <a16:creationId xmlns:a16="http://schemas.microsoft.com/office/drawing/2014/main" id="{A1F12F3A-CE4A-43B5-843B-F2A7888990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4" name="TextBox 4193">
          <a:extLst>
            <a:ext uri="{FF2B5EF4-FFF2-40B4-BE49-F238E27FC236}">
              <a16:creationId xmlns:a16="http://schemas.microsoft.com/office/drawing/2014/main" id="{FE409128-1B6B-465F-9301-A0CEC09C78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5" name="TextBox 4194">
          <a:extLst>
            <a:ext uri="{FF2B5EF4-FFF2-40B4-BE49-F238E27FC236}">
              <a16:creationId xmlns:a16="http://schemas.microsoft.com/office/drawing/2014/main" id="{4A238F15-EBAB-462C-9DF6-2CF861CC53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6" name="TextBox 4195">
          <a:extLst>
            <a:ext uri="{FF2B5EF4-FFF2-40B4-BE49-F238E27FC236}">
              <a16:creationId xmlns:a16="http://schemas.microsoft.com/office/drawing/2014/main" id="{730DAE05-B81A-4E97-803E-0626212212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7" name="TextBox 4196">
          <a:extLst>
            <a:ext uri="{FF2B5EF4-FFF2-40B4-BE49-F238E27FC236}">
              <a16:creationId xmlns:a16="http://schemas.microsoft.com/office/drawing/2014/main" id="{FFD9D45F-32CB-4C7D-8E33-942FB910DB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8" name="TextBox 4197">
          <a:extLst>
            <a:ext uri="{FF2B5EF4-FFF2-40B4-BE49-F238E27FC236}">
              <a16:creationId xmlns:a16="http://schemas.microsoft.com/office/drawing/2014/main" id="{9E70EF7C-30ED-4258-8B3D-F0E5D4B1C5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9" name="TextBox 4198">
          <a:extLst>
            <a:ext uri="{FF2B5EF4-FFF2-40B4-BE49-F238E27FC236}">
              <a16:creationId xmlns:a16="http://schemas.microsoft.com/office/drawing/2014/main" id="{29D201F7-719A-4B19-B0CE-4C81EC69ED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0" name="TextBox 4199">
          <a:extLst>
            <a:ext uri="{FF2B5EF4-FFF2-40B4-BE49-F238E27FC236}">
              <a16:creationId xmlns:a16="http://schemas.microsoft.com/office/drawing/2014/main" id="{5CBB62C8-770D-4785-834E-C8097B012F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1" name="TextBox 4200">
          <a:extLst>
            <a:ext uri="{FF2B5EF4-FFF2-40B4-BE49-F238E27FC236}">
              <a16:creationId xmlns:a16="http://schemas.microsoft.com/office/drawing/2014/main" id="{F1FC0D18-3143-4A37-B41C-E3150BE175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2" name="TextBox 4201">
          <a:extLst>
            <a:ext uri="{FF2B5EF4-FFF2-40B4-BE49-F238E27FC236}">
              <a16:creationId xmlns:a16="http://schemas.microsoft.com/office/drawing/2014/main" id="{64791B29-3C50-4433-8B28-9F385D6243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3" name="TextBox 4202">
          <a:extLst>
            <a:ext uri="{FF2B5EF4-FFF2-40B4-BE49-F238E27FC236}">
              <a16:creationId xmlns:a16="http://schemas.microsoft.com/office/drawing/2014/main" id="{5C152A36-2716-4996-88C7-952B21BF74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4" name="TextBox 4203">
          <a:extLst>
            <a:ext uri="{FF2B5EF4-FFF2-40B4-BE49-F238E27FC236}">
              <a16:creationId xmlns:a16="http://schemas.microsoft.com/office/drawing/2014/main" id="{21F4A928-230E-4EFD-A8E9-7C24EF4D76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5" name="TextBox 4204">
          <a:extLst>
            <a:ext uri="{FF2B5EF4-FFF2-40B4-BE49-F238E27FC236}">
              <a16:creationId xmlns:a16="http://schemas.microsoft.com/office/drawing/2014/main" id="{848A4E2F-4B6E-48C5-847B-CC3131EEE0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6" name="TextBox 4205">
          <a:extLst>
            <a:ext uri="{FF2B5EF4-FFF2-40B4-BE49-F238E27FC236}">
              <a16:creationId xmlns:a16="http://schemas.microsoft.com/office/drawing/2014/main" id="{2A1FAF81-C63C-40D7-A957-84DA5570E1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7" name="TextBox 4206">
          <a:extLst>
            <a:ext uri="{FF2B5EF4-FFF2-40B4-BE49-F238E27FC236}">
              <a16:creationId xmlns:a16="http://schemas.microsoft.com/office/drawing/2014/main" id="{85163199-AA2A-41D7-A109-C4BC7F592C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8" name="TextBox 4207">
          <a:extLst>
            <a:ext uri="{FF2B5EF4-FFF2-40B4-BE49-F238E27FC236}">
              <a16:creationId xmlns:a16="http://schemas.microsoft.com/office/drawing/2014/main" id="{E8D999D0-6765-491D-8043-8B0F167AEF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9" name="TextBox 4208">
          <a:extLst>
            <a:ext uri="{FF2B5EF4-FFF2-40B4-BE49-F238E27FC236}">
              <a16:creationId xmlns:a16="http://schemas.microsoft.com/office/drawing/2014/main" id="{E3C448F4-2E7B-404E-AB78-ABF7F5EAF5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0" name="TextBox 4209">
          <a:extLst>
            <a:ext uri="{FF2B5EF4-FFF2-40B4-BE49-F238E27FC236}">
              <a16:creationId xmlns:a16="http://schemas.microsoft.com/office/drawing/2014/main" id="{B450C9DA-9B56-4481-AA2A-DDE2ED9AA1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1" name="TextBox 4210">
          <a:extLst>
            <a:ext uri="{FF2B5EF4-FFF2-40B4-BE49-F238E27FC236}">
              <a16:creationId xmlns:a16="http://schemas.microsoft.com/office/drawing/2014/main" id="{6B1F0EEE-D1F4-4B76-8076-55A8A8254E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2" name="TextBox 4211">
          <a:extLst>
            <a:ext uri="{FF2B5EF4-FFF2-40B4-BE49-F238E27FC236}">
              <a16:creationId xmlns:a16="http://schemas.microsoft.com/office/drawing/2014/main" id="{D3F861FE-6CF2-42E1-8A88-B3FE73E03D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3" name="TextBox 4212">
          <a:extLst>
            <a:ext uri="{FF2B5EF4-FFF2-40B4-BE49-F238E27FC236}">
              <a16:creationId xmlns:a16="http://schemas.microsoft.com/office/drawing/2014/main" id="{42024983-DFC2-4B1D-B336-33F5C070B5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4" name="TextBox 4213">
          <a:extLst>
            <a:ext uri="{FF2B5EF4-FFF2-40B4-BE49-F238E27FC236}">
              <a16:creationId xmlns:a16="http://schemas.microsoft.com/office/drawing/2014/main" id="{AE6855A5-9FDE-41F6-80F1-C54459CFC1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5" name="TextBox 4214">
          <a:extLst>
            <a:ext uri="{FF2B5EF4-FFF2-40B4-BE49-F238E27FC236}">
              <a16:creationId xmlns:a16="http://schemas.microsoft.com/office/drawing/2014/main" id="{F8C081C3-20FB-4117-AC0D-0FF7F0CF78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6" name="TextBox 4215">
          <a:extLst>
            <a:ext uri="{FF2B5EF4-FFF2-40B4-BE49-F238E27FC236}">
              <a16:creationId xmlns:a16="http://schemas.microsoft.com/office/drawing/2014/main" id="{E613C6EB-DA17-430D-9738-A3DC9BCE58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7" name="TextBox 4216">
          <a:extLst>
            <a:ext uri="{FF2B5EF4-FFF2-40B4-BE49-F238E27FC236}">
              <a16:creationId xmlns:a16="http://schemas.microsoft.com/office/drawing/2014/main" id="{710839A2-3417-4B6D-84B0-CA790ADBE0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8" name="TextBox 4217">
          <a:extLst>
            <a:ext uri="{FF2B5EF4-FFF2-40B4-BE49-F238E27FC236}">
              <a16:creationId xmlns:a16="http://schemas.microsoft.com/office/drawing/2014/main" id="{67B9C7E4-E005-4797-95E6-2FC8E56082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9" name="TextBox 4218">
          <a:extLst>
            <a:ext uri="{FF2B5EF4-FFF2-40B4-BE49-F238E27FC236}">
              <a16:creationId xmlns:a16="http://schemas.microsoft.com/office/drawing/2014/main" id="{26E34CB8-A438-41F5-A9CD-D03CAD86DF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0" name="TextBox 4219">
          <a:extLst>
            <a:ext uri="{FF2B5EF4-FFF2-40B4-BE49-F238E27FC236}">
              <a16:creationId xmlns:a16="http://schemas.microsoft.com/office/drawing/2014/main" id="{80B974A4-3ADF-49E6-A325-FB3B1F5A8E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1" name="TextBox 4220">
          <a:extLst>
            <a:ext uri="{FF2B5EF4-FFF2-40B4-BE49-F238E27FC236}">
              <a16:creationId xmlns:a16="http://schemas.microsoft.com/office/drawing/2014/main" id="{0BA3BAFA-DC81-4743-8035-967C9CC79F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2" name="TextBox 4221">
          <a:extLst>
            <a:ext uri="{FF2B5EF4-FFF2-40B4-BE49-F238E27FC236}">
              <a16:creationId xmlns:a16="http://schemas.microsoft.com/office/drawing/2014/main" id="{6FD25EB8-0A1C-4F3E-8C91-0F8594B31E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3" name="TextBox 4222">
          <a:extLst>
            <a:ext uri="{FF2B5EF4-FFF2-40B4-BE49-F238E27FC236}">
              <a16:creationId xmlns:a16="http://schemas.microsoft.com/office/drawing/2014/main" id="{BBFBF8A9-A9F3-4C9B-BB78-0406C197F8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4" name="TextBox 4223">
          <a:extLst>
            <a:ext uri="{FF2B5EF4-FFF2-40B4-BE49-F238E27FC236}">
              <a16:creationId xmlns:a16="http://schemas.microsoft.com/office/drawing/2014/main" id="{78AE4736-ABE4-4F19-9B4A-6EF722B7FA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5" name="TextBox 4224">
          <a:extLst>
            <a:ext uri="{FF2B5EF4-FFF2-40B4-BE49-F238E27FC236}">
              <a16:creationId xmlns:a16="http://schemas.microsoft.com/office/drawing/2014/main" id="{00CA975B-07FA-456B-88F0-D65D8884AB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6" name="TextBox 4225">
          <a:extLst>
            <a:ext uri="{FF2B5EF4-FFF2-40B4-BE49-F238E27FC236}">
              <a16:creationId xmlns:a16="http://schemas.microsoft.com/office/drawing/2014/main" id="{8A7D1B81-C506-4619-9175-3825191213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7" name="TextBox 4226">
          <a:extLst>
            <a:ext uri="{FF2B5EF4-FFF2-40B4-BE49-F238E27FC236}">
              <a16:creationId xmlns:a16="http://schemas.microsoft.com/office/drawing/2014/main" id="{7DA2B601-B982-4EF0-9E98-08319366D9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8" name="TextBox 4227">
          <a:extLst>
            <a:ext uri="{FF2B5EF4-FFF2-40B4-BE49-F238E27FC236}">
              <a16:creationId xmlns:a16="http://schemas.microsoft.com/office/drawing/2014/main" id="{9D66C696-C201-419E-88DD-EC85E04478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9" name="TextBox 4228">
          <a:extLst>
            <a:ext uri="{FF2B5EF4-FFF2-40B4-BE49-F238E27FC236}">
              <a16:creationId xmlns:a16="http://schemas.microsoft.com/office/drawing/2014/main" id="{01B68EA9-6D43-4D30-B031-49F193FEBC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0" name="TextBox 4229">
          <a:extLst>
            <a:ext uri="{FF2B5EF4-FFF2-40B4-BE49-F238E27FC236}">
              <a16:creationId xmlns:a16="http://schemas.microsoft.com/office/drawing/2014/main" id="{FF3D9789-C841-4291-8C1A-A8CD300BCA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1" name="TextBox 4230">
          <a:extLst>
            <a:ext uri="{FF2B5EF4-FFF2-40B4-BE49-F238E27FC236}">
              <a16:creationId xmlns:a16="http://schemas.microsoft.com/office/drawing/2014/main" id="{F9B97DDE-968E-4978-ACD5-07DBFE3BDC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2" name="TextBox 4231">
          <a:extLst>
            <a:ext uri="{FF2B5EF4-FFF2-40B4-BE49-F238E27FC236}">
              <a16:creationId xmlns:a16="http://schemas.microsoft.com/office/drawing/2014/main" id="{CF531657-31CC-41BB-80C9-2FFC287056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3" name="TextBox 4232">
          <a:extLst>
            <a:ext uri="{FF2B5EF4-FFF2-40B4-BE49-F238E27FC236}">
              <a16:creationId xmlns:a16="http://schemas.microsoft.com/office/drawing/2014/main" id="{DFC2BF68-8498-4768-8BEB-B763B30460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4" name="TextBox 4233">
          <a:extLst>
            <a:ext uri="{FF2B5EF4-FFF2-40B4-BE49-F238E27FC236}">
              <a16:creationId xmlns:a16="http://schemas.microsoft.com/office/drawing/2014/main" id="{B7D1AF33-1FE4-4EEC-A08E-DDDCEFACDA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5" name="TextBox 4234">
          <a:extLst>
            <a:ext uri="{FF2B5EF4-FFF2-40B4-BE49-F238E27FC236}">
              <a16:creationId xmlns:a16="http://schemas.microsoft.com/office/drawing/2014/main" id="{30ABC357-DF5F-4A9A-B33D-AD4760A4D1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6" name="TextBox 4235">
          <a:extLst>
            <a:ext uri="{FF2B5EF4-FFF2-40B4-BE49-F238E27FC236}">
              <a16:creationId xmlns:a16="http://schemas.microsoft.com/office/drawing/2014/main" id="{DCC747F7-BE1C-4C02-ABB5-4890EA3708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7" name="TextBox 4236">
          <a:extLst>
            <a:ext uri="{FF2B5EF4-FFF2-40B4-BE49-F238E27FC236}">
              <a16:creationId xmlns:a16="http://schemas.microsoft.com/office/drawing/2014/main" id="{3C2D19E9-12A7-4493-977D-2DC53F88C4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8" name="TextBox 4237">
          <a:extLst>
            <a:ext uri="{FF2B5EF4-FFF2-40B4-BE49-F238E27FC236}">
              <a16:creationId xmlns:a16="http://schemas.microsoft.com/office/drawing/2014/main" id="{56378887-D180-4754-881A-CE8388D0F3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9" name="TextBox 4238">
          <a:extLst>
            <a:ext uri="{FF2B5EF4-FFF2-40B4-BE49-F238E27FC236}">
              <a16:creationId xmlns:a16="http://schemas.microsoft.com/office/drawing/2014/main" id="{1BBA2E5D-E155-435A-B1F7-85E0F74B8C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0" name="TextBox 4239">
          <a:extLst>
            <a:ext uri="{FF2B5EF4-FFF2-40B4-BE49-F238E27FC236}">
              <a16:creationId xmlns:a16="http://schemas.microsoft.com/office/drawing/2014/main" id="{C4854AD0-AC5C-4575-A626-7F7CAB8423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1" name="TextBox 4240">
          <a:extLst>
            <a:ext uri="{FF2B5EF4-FFF2-40B4-BE49-F238E27FC236}">
              <a16:creationId xmlns:a16="http://schemas.microsoft.com/office/drawing/2014/main" id="{2539D063-DB8D-44A7-BFF0-6A753E9925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2" name="TextBox 4241">
          <a:extLst>
            <a:ext uri="{FF2B5EF4-FFF2-40B4-BE49-F238E27FC236}">
              <a16:creationId xmlns:a16="http://schemas.microsoft.com/office/drawing/2014/main" id="{108E1AFB-AD00-4C00-AA59-9FA194DB64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3" name="TextBox 4242">
          <a:extLst>
            <a:ext uri="{FF2B5EF4-FFF2-40B4-BE49-F238E27FC236}">
              <a16:creationId xmlns:a16="http://schemas.microsoft.com/office/drawing/2014/main" id="{2A269932-6D5B-4EC4-84BE-7B1EA1C432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4" name="TextBox 4243">
          <a:extLst>
            <a:ext uri="{FF2B5EF4-FFF2-40B4-BE49-F238E27FC236}">
              <a16:creationId xmlns:a16="http://schemas.microsoft.com/office/drawing/2014/main" id="{67CAA190-740A-4948-9082-183052C4DC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5" name="TextBox 4244">
          <a:extLst>
            <a:ext uri="{FF2B5EF4-FFF2-40B4-BE49-F238E27FC236}">
              <a16:creationId xmlns:a16="http://schemas.microsoft.com/office/drawing/2014/main" id="{A430CDE3-9F3D-4505-8975-B57C18474A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6" name="TextBox 4245">
          <a:extLst>
            <a:ext uri="{FF2B5EF4-FFF2-40B4-BE49-F238E27FC236}">
              <a16:creationId xmlns:a16="http://schemas.microsoft.com/office/drawing/2014/main" id="{522ABF5C-1F03-40E5-9030-3A9BFEB71B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7" name="TextBox 4246">
          <a:extLst>
            <a:ext uri="{FF2B5EF4-FFF2-40B4-BE49-F238E27FC236}">
              <a16:creationId xmlns:a16="http://schemas.microsoft.com/office/drawing/2014/main" id="{7725EAFF-BB96-4D37-A3D3-031E2BE7B7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8" name="TextBox 4247">
          <a:extLst>
            <a:ext uri="{FF2B5EF4-FFF2-40B4-BE49-F238E27FC236}">
              <a16:creationId xmlns:a16="http://schemas.microsoft.com/office/drawing/2014/main" id="{D6CB06C8-85C7-462C-9C47-369EF7F36F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9" name="TextBox 4248">
          <a:extLst>
            <a:ext uri="{FF2B5EF4-FFF2-40B4-BE49-F238E27FC236}">
              <a16:creationId xmlns:a16="http://schemas.microsoft.com/office/drawing/2014/main" id="{DB44F4F3-014A-4E14-8331-1EF521EE7F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0" name="TextBox 4249">
          <a:extLst>
            <a:ext uri="{FF2B5EF4-FFF2-40B4-BE49-F238E27FC236}">
              <a16:creationId xmlns:a16="http://schemas.microsoft.com/office/drawing/2014/main" id="{7E48C90B-417E-4BE8-ADB7-4697EF83EF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1" name="TextBox 4250">
          <a:extLst>
            <a:ext uri="{FF2B5EF4-FFF2-40B4-BE49-F238E27FC236}">
              <a16:creationId xmlns:a16="http://schemas.microsoft.com/office/drawing/2014/main" id="{F4F989C7-C65A-4936-8632-C874CE0C2B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2" name="TextBox 4251">
          <a:extLst>
            <a:ext uri="{FF2B5EF4-FFF2-40B4-BE49-F238E27FC236}">
              <a16:creationId xmlns:a16="http://schemas.microsoft.com/office/drawing/2014/main" id="{04E00C0A-0BB1-40A0-827A-7D31782F4D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3" name="TextBox 4252">
          <a:extLst>
            <a:ext uri="{FF2B5EF4-FFF2-40B4-BE49-F238E27FC236}">
              <a16:creationId xmlns:a16="http://schemas.microsoft.com/office/drawing/2014/main" id="{E7BD820A-1917-48FD-BAFF-5461B463EB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4" name="TextBox 4253">
          <a:extLst>
            <a:ext uri="{FF2B5EF4-FFF2-40B4-BE49-F238E27FC236}">
              <a16:creationId xmlns:a16="http://schemas.microsoft.com/office/drawing/2014/main" id="{12017904-9CF4-4EA5-B464-6F33D9E75D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5" name="TextBox 4254">
          <a:extLst>
            <a:ext uri="{FF2B5EF4-FFF2-40B4-BE49-F238E27FC236}">
              <a16:creationId xmlns:a16="http://schemas.microsoft.com/office/drawing/2014/main" id="{D4B536BF-9A3C-4B45-9C38-25B100B59E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6" name="TextBox 4255">
          <a:extLst>
            <a:ext uri="{FF2B5EF4-FFF2-40B4-BE49-F238E27FC236}">
              <a16:creationId xmlns:a16="http://schemas.microsoft.com/office/drawing/2014/main" id="{A3BC3136-BCE4-4050-8A2D-9CE69E7078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7" name="TextBox 4256">
          <a:extLst>
            <a:ext uri="{FF2B5EF4-FFF2-40B4-BE49-F238E27FC236}">
              <a16:creationId xmlns:a16="http://schemas.microsoft.com/office/drawing/2014/main" id="{7F5C0885-579F-4153-9888-650D4FCC30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8" name="TextBox 4257">
          <a:extLst>
            <a:ext uri="{FF2B5EF4-FFF2-40B4-BE49-F238E27FC236}">
              <a16:creationId xmlns:a16="http://schemas.microsoft.com/office/drawing/2014/main" id="{99333E13-3CDE-4622-B9D5-97B21BEE39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9" name="TextBox 4258">
          <a:extLst>
            <a:ext uri="{FF2B5EF4-FFF2-40B4-BE49-F238E27FC236}">
              <a16:creationId xmlns:a16="http://schemas.microsoft.com/office/drawing/2014/main" id="{3A748622-063A-4544-9FE2-33970BC410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0" name="TextBox 4259">
          <a:extLst>
            <a:ext uri="{FF2B5EF4-FFF2-40B4-BE49-F238E27FC236}">
              <a16:creationId xmlns:a16="http://schemas.microsoft.com/office/drawing/2014/main" id="{80369DA4-EE2B-4BAF-A8A8-C1552AADC4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1" name="TextBox 4260">
          <a:extLst>
            <a:ext uri="{FF2B5EF4-FFF2-40B4-BE49-F238E27FC236}">
              <a16:creationId xmlns:a16="http://schemas.microsoft.com/office/drawing/2014/main" id="{0D8A780C-31F4-48FA-92B5-7CFF4B463C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2" name="TextBox 4261">
          <a:extLst>
            <a:ext uri="{FF2B5EF4-FFF2-40B4-BE49-F238E27FC236}">
              <a16:creationId xmlns:a16="http://schemas.microsoft.com/office/drawing/2014/main" id="{8FEC9D33-B707-4CCA-A7EC-7A117477E7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3" name="TextBox 4262">
          <a:extLst>
            <a:ext uri="{FF2B5EF4-FFF2-40B4-BE49-F238E27FC236}">
              <a16:creationId xmlns:a16="http://schemas.microsoft.com/office/drawing/2014/main" id="{86E0A634-3D81-4863-A7E8-890D042D45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4" name="TextBox 4263">
          <a:extLst>
            <a:ext uri="{FF2B5EF4-FFF2-40B4-BE49-F238E27FC236}">
              <a16:creationId xmlns:a16="http://schemas.microsoft.com/office/drawing/2014/main" id="{4A252DEE-74CA-4B55-A2BA-BA6B7D0C2B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5" name="TextBox 4264">
          <a:extLst>
            <a:ext uri="{FF2B5EF4-FFF2-40B4-BE49-F238E27FC236}">
              <a16:creationId xmlns:a16="http://schemas.microsoft.com/office/drawing/2014/main" id="{3C989F55-30D7-4A94-8FA4-7DC7030699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6" name="TextBox 4265">
          <a:extLst>
            <a:ext uri="{FF2B5EF4-FFF2-40B4-BE49-F238E27FC236}">
              <a16:creationId xmlns:a16="http://schemas.microsoft.com/office/drawing/2014/main" id="{F9340397-9BB6-4B54-A7C6-D72C01B611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7" name="TextBox 4266">
          <a:extLst>
            <a:ext uri="{FF2B5EF4-FFF2-40B4-BE49-F238E27FC236}">
              <a16:creationId xmlns:a16="http://schemas.microsoft.com/office/drawing/2014/main" id="{7168022F-63C3-4910-B584-F682B52C32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8" name="TextBox 4267">
          <a:extLst>
            <a:ext uri="{FF2B5EF4-FFF2-40B4-BE49-F238E27FC236}">
              <a16:creationId xmlns:a16="http://schemas.microsoft.com/office/drawing/2014/main" id="{3796C7AA-CCFC-483C-AB19-AE6E74BC68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9" name="TextBox 4268">
          <a:extLst>
            <a:ext uri="{FF2B5EF4-FFF2-40B4-BE49-F238E27FC236}">
              <a16:creationId xmlns:a16="http://schemas.microsoft.com/office/drawing/2014/main" id="{80866DA9-D656-444E-9952-A905DD14C6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0" name="TextBox 4269">
          <a:extLst>
            <a:ext uri="{FF2B5EF4-FFF2-40B4-BE49-F238E27FC236}">
              <a16:creationId xmlns:a16="http://schemas.microsoft.com/office/drawing/2014/main" id="{058334AC-F47C-4F45-8317-41291E8B9E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1" name="TextBox 4270">
          <a:extLst>
            <a:ext uri="{FF2B5EF4-FFF2-40B4-BE49-F238E27FC236}">
              <a16:creationId xmlns:a16="http://schemas.microsoft.com/office/drawing/2014/main" id="{5C2082D0-3B8F-4DA7-8C41-0484BF1CE8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2" name="TextBox 4271">
          <a:extLst>
            <a:ext uri="{FF2B5EF4-FFF2-40B4-BE49-F238E27FC236}">
              <a16:creationId xmlns:a16="http://schemas.microsoft.com/office/drawing/2014/main" id="{2DF9460A-6553-4F1E-BFCF-B28F635CD2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3" name="TextBox 4272">
          <a:extLst>
            <a:ext uri="{FF2B5EF4-FFF2-40B4-BE49-F238E27FC236}">
              <a16:creationId xmlns:a16="http://schemas.microsoft.com/office/drawing/2014/main" id="{174DA605-AB1A-4135-A940-A0F30377FA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4" name="TextBox 4273">
          <a:extLst>
            <a:ext uri="{FF2B5EF4-FFF2-40B4-BE49-F238E27FC236}">
              <a16:creationId xmlns:a16="http://schemas.microsoft.com/office/drawing/2014/main" id="{DE6513FC-1DBD-4204-BD4E-79B3258748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5" name="TextBox 4274">
          <a:extLst>
            <a:ext uri="{FF2B5EF4-FFF2-40B4-BE49-F238E27FC236}">
              <a16:creationId xmlns:a16="http://schemas.microsoft.com/office/drawing/2014/main" id="{422350BC-4710-4EDE-8589-954EF70BEC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6" name="TextBox 4275">
          <a:extLst>
            <a:ext uri="{FF2B5EF4-FFF2-40B4-BE49-F238E27FC236}">
              <a16:creationId xmlns:a16="http://schemas.microsoft.com/office/drawing/2014/main" id="{E3FBBAEE-F74B-4C8F-A320-4CAA1D5A4C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7" name="TextBox 4276">
          <a:extLst>
            <a:ext uri="{FF2B5EF4-FFF2-40B4-BE49-F238E27FC236}">
              <a16:creationId xmlns:a16="http://schemas.microsoft.com/office/drawing/2014/main" id="{36D22A68-B217-49D4-9D0A-93B9A745AF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8" name="TextBox 4277">
          <a:extLst>
            <a:ext uri="{FF2B5EF4-FFF2-40B4-BE49-F238E27FC236}">
              <a16:creationId xmlns:a16="http://schemas.microsoft.com/office/drawing/2014/main" id="{E8C5D37C-708A-4F22-BFD9-5CCC93835A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9" name="TextBox 4278">
          <a:extLst>
            <a:ext uri="{FF2B5EF4-FFF2-40B4-BE49-F238E27FC236}">
              <a16:creationId xmlns:a16="http://schemas.microsoft.com/office/drawing/2014/main" id="{D3AD5FF4-0919-4FF1-83E8-D7E2601A01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0" name="TextBox 4279">
          <a:extLst>
            <a:ext uri="{FF2B5EF4-FFF2-40B4-BE49-F238E27FC236}">
              <a16:creationId xmlns:a16="http://schemas.microsoft.com/office/drawing/2014/main" id="{715A9470-2905-4BB4-BC82-E67026CEC2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1" name="TextBox 4280">
          <a:extLst>
            <a:ext uri="{FF2B5EF4-FFF2-40B4-BE49-F238E27FC236}">
              <a16:creationId xmlns:a16="http://schemas.microsoft.com/office/drawing/2014/main" id="{289585BB-CA05-4FFF-89F4-062287F290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2" name="TextBox 4281">
          <a:extLst>
            <a:ext uri="{FF2B5EF4-FFF2-40B4-BE49-F238E27FC236}">
              <a16:creationId xmlns:a16="http://schemas.microsoft.com/office/drawing/2014/main" id="{7037DB74-BF7D-4F15-8785-25DF8CA0B2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3" name="TextBox 4282">
          <a:extLst>
            <a:ext uri="{FF2B5EF4-FFF2-40B4-BE49-F238E27FC236}">
              <a16:creationId xmlns:a16="http://schemas.microsoft.com/office/drawing/2014/main" id="{07A24D59-1A97-4F51-8C7F-763F75ABB7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4" name="TextBox 4283">
          <a:extLst>
            <a:ext uri="{FF2B5EF4-FFF2-40B4-BE49-F238E27FC236}">
              <a16:creationId xmlns:a16="http://schemas.microsoft.com/office/drawing/2014/main" id="{82BDA342-7CA0-49AD-8C1C-7751975FF3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5" name="TextBox 4284">
          <a:extLst>
            <a:ext uri="{FF2B5EF4-FFF2-40B4-BE49-F238E27FC236}">
              <a16:creationId xmlns:a16="http://schemas.microsoft.com/office/drawing/2014/main" id="{8BF61E0A-E336-41A6-890F-3446823F48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6" name="TextBox 4285">
          <a:extLst>
            <a:ext uri="{FF2B5EF4-FFF2-40B4-BE49-F238E27FC236}">
              <a16:creationId xmlns:a16="http://schemas.microsoft.com/office/drawing/2014/main" id="{89FFEEC5-6E1B-471A-A8F5-C290DA5D6C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7" name="TextBox 4286">
          <a:extLst>
            <a:ext uri="{FF2B5EF4-FFF2-40B4-BE49-F238E27FC236}">
              <a16:creationId xmlns:a16="http://schemas.microsoft.com/office/drawing/2014/main" id="{6A5BC48A-CEBF-4A79-BF94-B73A40BB4A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8" name="TextBox 4287">
          <a:extLst>
            <a:ext uri="{FF2B5EF4-FFF2-40B4-BE49-F238E27FC236}">
              <a16:creationId xmlns:a16="http://schemas.microsoft.com/office/drawing/2014/main" id="{F650EE9D-FB26-4F98-BEA7-B31EFCCFD6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9" name="TextBox 4288">
          <a:extLst>
            <a:ext uri="{FF2B5EF4-FFF2-40B4-BE49-F238E27FC236}">
              <a16:creationId xmlns:a16="http://schemas.microsoft.com/office/drawing/2014/main" id="{A9465CE3-17F0-4C24-956D-B58B8BB54D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0" name="TextBox 4289">
          <a:extLst>
            <a:ext uri="{FF2B5EF4-FFF2-40B4-BE49-F238E27FC236}">
              <a16:creationId xmlns:a16="http://schemas.microsoft.com/office/drawing/2014/main" id="{E7E256B0-883C-4C47-ADA7-15BDE46AED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1" name="TextBox 4290">
          <a:extLst>
            <a:ext uri="{FF2B5EF4-FFF2-40B4-BE49-F238E27FC236}">
              <a16:creationId xmlns:a16="http://schemas.microsoft.com/office/drawing/2014/main" id="{73857795-2E14-4583-B2C4-EE43B8D258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2" name="TextBox 4291">
          <a:extLst>
            <a:ext uri="{FF2B5EF4-FFF2-40B4-BE49-F238E27FC236}">
              <a16:creationId xmlns:a16="http://schemas.microsoft.com/office/drawing/2014/main" id="{F217D9F0-188F-45E0-B06A-2474DC4A53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3" name="TextBox 4292">
          <a:extLst>
            <a:ext uri="{FF2B5EF4-FFF2-40B4-BE49-F238E27FC236}">
              <a16:creationId xmlns:a16="http://schemas.microsoft.com/office/drawing/2014/main" id="{23D9E68E-1B5D-4A38-A405-460494D56D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4" name="TextBox 4293">
          <a:extLst>
            <a:ext uri="{FF2B5EF4-FFF2-40B4-BE49-F238E27FC236}">
              <a16:creationId xmlns:a16="http://schemas.microsoft.com/office/drawing/2014/main" id="{4F41DF84-970A-44D3-BBBA-A9072E7BBF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5" name="TextBox 4294">
          <a:extLst>
            <a:ext uri="{FF2B5EF4-FFF2-40B4-BE49-F238E27FC236}">
              <a16:creationId xmlns:a16="http://schemas.microsoft.com/office/drawing/2014/main" id="{EB1A189F-DDC9-43D8-B7AF-6C3964EE62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6" name="TextBox 4295">
          <a:extLst>
            <a:ext uri="{FF2B5EF4-FFF2-40B4-BE49-F238E27FC236}">
              <a16:creationId xmlns:a16="http://schemas.microsoft.com/office/drawing/2014/main" id="{EAD9C48F-C82B-4C55-84AE-E2EC7D84BA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7" name="TextBox 4296">
          <a:extLst>
            <a:ext uri="{FF2B5EF4-FFF2-40B4-BE49-F238E27FC236}">
              <a16:creationId xmlns:a16="http://schemas.microsoft.com/office/drawing/2014/main" id="{BC0CDC2E-6494-409A-959D-E0C4D0B132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8" name="TextBox 4297">
          <a:extLst>
            <a:ext uri="{FF2B5EF4-FFF2-40B4-BE49-F238E27FC236}">
              <a16:creationId xmlns:a16="http://schemas.microsoft.com/office/drawing/2014/main" id="{493755A2-A683-4284-BB08-786C4F2E82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9" name="TextBox 4298">
          <a:extLst>
            <a:ext uri="{FF2B5EF4-FFF2-40B4-BE49-F238E27FC236}">
              <a16:creationId xmlns:a16="http://schemas.microsoft.com/office/drawing/2014/main" id="{6D5F0F83-045C-4EC7-BD12-B7B4D318A8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0" name="TextBox 4299">
          <a:extLst>
            <a:ext uri="{FF2B5EF4-FFF2-40B4-BE49-F238E27FC236}">
              <a16:creationId xmlns:a16="http://schemas.microsoft.com/office/drawing/2014/main" id="{9C0839AB-6BA8-4A52-9785-90DFA6F679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1" name="TextBox 4300">
          <a:extLst>
            <a:ext uri="{FF2B5EF4-FFF2-40B4-BE49-F238E27FC236}">
              <a16:creationId xmlns:a16="http://schemas.microsoft.com/office/drawing/2014/main" id="{341A7B3C-D1BC-42EB-9E16-891D1FC750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2" name="TextBox 4301">
          <a:extLst>
            <a:ext uri="{FF2B5EF4-FFF2-40B4-BE49-F238E27FC236}">
              <a16:creationId xmlns:a16="http://schemas.microsoft.com/office/drawing/2014/main" id="{C8C16875-0E94-4C2A-8B47-574B756B7E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3" name="TextBox 4302">
          <a:extLst>
            <a:ext uri="{FF2B5EF4-FFF2-40B4-BE49-F238E27FC236}">
              <a16:creationId xmlns:a16="http://schemas.microsoft.com/office/drawing/2014/main" id="{5CD17620-9C0D-4171-AA39-9065C77B30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4" name="TextBox 4303">
          <a:extLst>
            <a:ext uri="{FF2B5EF4-FFF2-40B4-BE49-F238E27FC236}">
              <a16:creationId xmlns:a16="http://schemas.microsoft.com/office/drawing/2014/main" id="{666274BE-D41E-4834-92FF-1E0523A4CA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5" name="TextBox 4304">
          <a:extLst>
            <a:ext uri="{FF2B5EF4-FFF2-40B4-BE49-F238E27FC236}">
              <a16:creationId xmlns:a16="http://schemas.microsoft.com/office/drawing/2014/main" id="{F8CB64B3-D1D5-4B7B-9FE6-3FDFEFE859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6" name="TextBox 4305">
          <a:extLst>
            <a:ext uri="{FF2B5EF4-FFF2-40B4-BE49-F238E27FC236}">
              <a16:creationId xmlns:a16="http://schemas.microsoft.com/office/drawing/2014/main" id="{58A6BBE4-753B-449E-A93D-696C78DCDB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7" name="TextBox 4306">
          <a:extLst>
            <a:ext uri="{FF2B5EF4-FFF2-40B4-BE49-F238E27FC236}">
              <a16:creationId xmlns:a16="http://schemas.microsoft.com/office/drawing/2014/main" id="{64CD17B9-8346-42C6-900E-D214AD3563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8" name="TextBox 4307">
          <a:extLst>
            <a:ext uri="{FF2B5EF4-FFF2-40B4-BE49-F238E27FC236}">
              <a16:creationId xmlns:a16="http://schemas.microsoft.com/office/drawing/2014/main" id="{29782192-4251-460F-92AA-93002BE53D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9" name="TextBox 4308">
          <a:extLst>
            <a:ext uri="{FF2B5EF4-FFF2-40B4-BE49-F238E27FC236}">
              <a16:creationId xmlns:a16="http://schemas.microsoft.com/office/drawing/2014/main" id="{C4881101-2B11-4685-8265-88975A528D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0" name="TextBox 4309">
          <a:extLst>
            <a:ext uri="{FF2B5EF4-FFF2-40B4-BE49-F238E27FC236}">
              <a16:creationId xmlns:a16="http://schemas.microsoft.com/office/drawing/2014/main" id="{5C7DFFBF-ADD8-462C-BC17-00B8FF66B7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1" name="TextBox 4310">
          <a:extLst>
            <a:ext uri="{FF2B5EF4-FFF2-40B4-BE49-F238E27FC236}">
              <a16:creationId xmlns:a16="http://schemas.microsoft.com/office/drawing/2014/main" id="{119E9EB3-BFF2-4CBF-AE50-67A62F8112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2" name="TextBox 4311">
          <a:extLst>
            <a:ext uri="{FF2B5EF4-FFF2-40B4-BE49-F238E27FC236}">
              <a16:creationId xmlns:a16="http://schemas.microsoft.com/office/drawing/2014/main" id="{73E474A1-19C7-44FA-B79D-F85F5D1737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3" name="TextBox 4312">
          <a:extLst>
            <a:ext uri="{FF2B5EF4-FFF2-40B4-BE49-F238E27FC236}">
              <a16:creationId xmlns:a16="http://schemas.microsoft.com/office/drawing/2014/main" id="{0B525A9B-760C-4FF4-87A9-1ECC627225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4" name="TextBox 4313">
          <a:extLst>
            <a:ext uri="{FF2B5EF4-FFF2-40B4-BE49-F238E27FC236}">
              <a16:creationId xmlns:a16="http://schemas.microsoft.com/office/drawing/2014/main" id="{1C105589-6D99-417E-803E-EF32615D49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5" name="TextBox 4314">
          <a:extLst>
            <a:ext uri="{FF2B5EF4-FFF2-40B4-BE49-F238E27FC236}">
              <a16:creationId xmlns:a16="http://schemas.microsoft.com/office/drawing/2014/main" id="{E346E307-3318-42C4-9D3D-6EC30D4645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6" name="TextBox 4315">
          <a:extLst>
            <a:ext uri="{FF2B5EF4-FFF2-40B4-BE49-F238E27FC236}">
              <a16:creationId xmlns:a16="http://schemas.microsoft.com/office/drawing/2014/main" id="{153BCD40-B51E-4EBF-B77C-97D38DD629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7" name="TextBox 4316">
          <a:extLst>
            <a:ext uri="{FF2B5EF4-FFF2-40B4-BE49-F238E27FC236}">
              <a16:creationId xmlns:a16="http://schemas.microsoft.com/office/drawing/2014/main" id="{D2B4000A-8ED1-4957-B3FD-AD6BCD2E8F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8" name="TextBox 4317">
          <a:extLst>
            <a:ext uri="{FF2B5EF4-FFF2-40B4-BE49-F238E27FC236}">
              <a16:creationId xmlns:a16="http://schemas.microsoft.com/office/drawing/2014/main" id="{AEC3DF20-E7D9-4EC9-8D99-82A6414460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9" name="TextBox 4318">
          <a:extLst>
            <a:ext uri="{FF2B5EF4-FFF2-40B4-BE49-F238E27FC236}">
              <a16:creationId xmlns:a16="http://schemas.microsoft.com/office/drawing/2014/main" id="{A0321339-4565-4307-B05C-8952B1656F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0" name="TextBox 4319">
          <a:extLst>
            <a:ext uri="{FF2B5EF4-FFF2-40B4-BE49-F238E27FC236}">
              <a16:creationId xmlns:a16="http://schemas.microsoft.com/office/drawing/2014/main" id="{E2955C6B-5F67-47E3-AA45-0681061D99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1" name="TextBox 4320">
          <a:extLst>
            <a:ext uri="{FF2B5EF4-FFF2-40B4-BE49-F238E27FC236}">
              <a16:creationId xmlns:a16="http://schemas.microsoft.com/office/drawing/2014/main" id="{C390BB8A-7D8B-407B-9B05-A497975606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2" name="TextBox 4321">
          <a:extLst>
            <a:ext uri="{FF2B5EF4-FFF2-40B4-BE49-F238E27FC236}">
              <a16:creationId xmlns:a16="http://schemas.microsoft.com/office/drawing/2014/main" id="{752D876A-779C-4147-8FAC-C2C605169A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3" name="TextBox 4322">
          <a:extLst>
            <a:ext uri="{FF2B5EF4-FFF2-40B4-BE49-F238E27FC236}">
              <a16:creationId xmlns:a16="http://schemas.microsoft.com/office/drawing/2014/main" id="{43C34182-DDC5-4912-8F98-23256F435F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4" name="TextBox 4323">
          <a:extLst>
            <a:ext uri="{FF2B5EF4-FFF2-40B4-BE49-F238E27FC236}">
              <a16:creationId xmlns:a16="http://schemas.microsoft.com/office/drawing/2014/main" id="{5370642D-8A47-459C-B79E-31F6AC6823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5" name="TextBox 4324">
          <a:extLst>
            <a:ext uri="{FF2B5EF4-FFF2-40B4-BE49-F238E27FC236}">
              <a16:creationId xmlns:a16="http://schemas.microsoft.com/office/drawing/2014/main" id="{9655F186-14F6-49E6-8484-793B479A32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6" name="TextBox 4325">
          <a:extLst>
            <a:ext uri="{FF2B5EF4-FFF2-40B4-BE49-F238E27FC236}">
              <a16:creationId xmlns:a16="http://schemas.microsoft.com/office/drawing/2014/main" id="{A809EC8D-0AFF-4528-AFE2-A8F8742D99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7" name="TextBox 4326">
          <a:extLst>
            <a:ext uri="{FF2B5EF4-FFF2-40B4-BE49-F238E27FC236}">
              <a16:creationId xmlns:a16="http://schemas.microsoft.com/office/drawing/2014/main" id="{0306C438-E561-4624-BE91-9A3687367C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8" name="TextBox 4327">
          <a:extLst>
            <a:ext uri="{FF2B5EF4-FFF2-40B4-BE49-F238E27FC236}">
              <a16:creationId xmlns:a16="http://schemas.microsoft.com/office/drawing/2014/main" id="{BA71D70C-46C7-4053-9198-F00B05FD45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9" name="TextBox 4328">
          <a:extLst>
            <a:ext uri="{FF2B5EF4-FFF2-40B4-BE49-F238E27FC236}">
              <a16:creationId xmlns:a16="http://schemas.microsoft.com/office/drawing/2014/main" id="{B6508316-7AE2-4073-B29A-EC8F7EB266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0" name="TextBox 4329">
          <a:extLst>
            <a:ext uri="{FF2B5EF4-FFF2-40B4-BE49-F238E27FC236}">
              <a16:creationId xmlns:a16="http://schemas.microsoft.com/office/drawing/2014/main" id="{FD443E9E-E53B-4EE7-B96E-3B446E73F6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1" name="TextBox 4330">
          <a:extLst>
            <a:ext uri="{FF2B5EF4-FFF2-40B4-BE49-F238E27FC236}">
              <a16:creationId xmlns:a16="http://schemas.microsoft.com/office/drawing/2014/main" id="{0DF2398F-A03D-48E7-A647-91CD1B9734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2" name="TextBox 4331">
          <a:extLst>
            <a:ext uri="{FF2B5EF4-FFF2-40B4-BE49-F238E27FC236}">
              <a16:creationId xmlns:a16="http://schemas.microsoft.com/office/drawing/2014/main" id="{CF68E285-439C-4290-9CC0-41534FCE4E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3" name="TextBox 4332">
          <a:extLst>
            <a:ext uri="{FF2B5EF4-FFF2-40B4-BE49-F238E27FC236}">
              <a16:creationId xmlns:a16="http://schemas.microsoft.com/office/drawing/2014/main" id="{57E3EECE-6B6B-4FF7-A3AF-F0658E3246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4" name="TextBox 4333">
          <a:extLst>
            <a:ext uri="{FF2B5EF4-FFF2-40B4-BE49-F238E27FC236}">
              <a16:creationId xmlns:a16="http://schemas.microsoft.com/office/drawing/2014/main" id="{622B9A74-DA8F-4FC0-9BB1-77EBD31098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5" name="TextBox 4334">
          <a:extLst>
            <a:ext uri="{FF2B5EF4-FFF2-40B4-BE49-F238E27FC236}">
              <a16:creationId xmlns:a16="http://schemas.microsoft.com/office/drawing/2014/main" id="{991A6EEA-C789-4C59-8331-3314A01F3B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6" name="TextBox 4335">
          <a:extLst>
            <a:ext uri="{FF2B5EF4-FFF2-40B4-BE49-F238E27FC236}">
              <a16:creationId xmlns:a16="http://schemas.microsoft.com/office/drawing/2014/main" id="{41220D00-B89D-42DB-A9FE-2FE33CD122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7" name="TextBox 4336">
          <a:extLst>
            <a:ext uri="{FF2B5EF4-FFF2-40B4-BE49-F238E27FC236}">
              <a16:creationId xmlns:a16="http://schemas.microsoft.com/office/drawing/2014/main" id="{AA75E917-68D1-49D0-A61A-F490BEEB70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8" name="TextBox 4337">
          <a:extLst>
            <a:ext uri="{FF2B5EF4-FFF2-40B4-BE49-F238E27FC236}">
              <a16:creationId xmlns:a16="http://schemas.microsoft.com/office/drawing/2014/main" id="{DF1FCD99-1948-4E0C-9B91-AB3B7456AA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9" name="TextBox 4338">
          <a:extLst>
            <a:ext uri="{FF2B5EF4-FFF2-40B4-BE49-F238E27FC236}">
              <a16:creationId xmlns:a16="http://schemas.microsoft.com/office/drawing/2014/main" id="{D75C2293-8E9A-4675-AFFE-9FD29A3079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0" name="TextBox 4339">
          <a:extLst>
            <a:ext uri="{FF2B5EF4-FFF2-40B4-BE49-F238E27FC236}">
              <a16:creationId xmlns:a16="http://schemas.microsoft.com/office/drawing/2014/main" id="{D32CAEED-78CB-4D08-BFC7-6EFE7E047D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1" name="TextBox 4340">
          <a:extLst>
            <a:ext uri="{FF2B5EF4-FFF2-40B4-BE49-F238E27FC236}">
              <a16:creationId xmlns:a16="http://schemas.microsoft.com/office/drawing/2014/main" id="{7BAC2318-E7F0-4877-A116-154496EB73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2" name="TextBox 4341">
          <a:extLst>
            <a:ext uri="{FF2B5EF4-FFF2-40B4-BE49-F238E27FC236}">
              <a16:creationId xmlns:a16="http://schemas.microsoft.com/office/drawing/2014/main" id="{9165D10A-E2A2-43C2-8988-3A10135D3A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3" name="TextBox 4342">
          <a:extLst>
            <a:ext uri="{FF2B5EF4-FFF2-40B4-BE49-F238E27FC236}">
              <a16:creationId xmlns:a16="http://schemas.microsoft.com/office/drawing/2014/main" id="{4BA09EF7-16A4-4F34-9AF1-F99A191910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4" name="TextBox 4343">
          <a:extLst>
            <a:ext uri="{FF2B5EF4-FFF2-40B4-BE49-F238E27FC236}">
              <a16:creationId xmlns:a16="http://schemas.microsoft.com/office/drawing/2014/main" id="{6CEDA6AB-9535-4BCB-97B6-4E157F9B20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5" name="TextBox 4344">
          <a:extLst>
            <a:ext uri="{FF2B5EF4-FFF2-40B4-BE49-F238E27FC236}">
              <a16:creationId xmlns:a16="http://schemas.microsoft.com/office/drawing/2014/main" id="{11413502-06EF-4471-8932-CDF443CCDD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6" name="TextBox 4345">
          <a:extLst>
            <a:ext uri="{FF2B5EF4-FFF2-40B4-BE49-F238E27FC236}">
              <a16:creationId xmlns:a16="http://schemas.microsoft.com/office/drawing/2014/main" id="{1FAC4716-18A3-4F17-AB77-EA1DC30DF0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7" name="TextBox 4346">
          <a:extLst>
            <a:ext uri="{FF2B5EF4-FFF2-40B4-BE49-F238E27FC236}">
              <a16:creationId xmlns:a16="http://schemas.microsoft.com/office/drawing/2014/main" id="{57564052-4059-4CB3-9F16-50C04F083B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8" name="TextBox 4347">
          <a:extLst>
            <a:ext uri="{FF2B5EF4-FFF2-40B4-BE49-F238E27FC236}">
              <a16:creationId xmlns:a16="http://schemas.microsoft.com/office/drawing/2014/main" id="{BB197B23-6D04-4276-9DB3-ABED2EC4DC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9" name="TextBox 4348">
          <a:extLst>
            <a:ext uri="{FF2B5EF4-FFF2-40B4-BE49-F238E27FC236}">
              <a16:creationId xmlns:a16="http://schemas.microsoft.com/office/drawing/2014/main" id="{E14E28FA-1BC4-4BCA-8FF5-70AD9FDB45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0" name="TextBox 4349">
          <a:extLst>
            <a:ext uri="{FF2B5EF4-FFF2-40B4-BE49-F238E27FC236}">
              <a16:creationId xmlns:a16="http://schemas.microsoft.com/office/drawing/2014/main" id="{E1DD25B6-F9B8-4125-9952-2F2C357758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1" name="TextBox 4350">
          <a:extLst>
            <a:ext uri="{FF2B5EF4-FFF2-40B4-BE49-F238E27FC236}">
              <a16:creationId xmlns:a16="http://schemas.microsoft.com/office/drawing/2014/main" id="{75B4BE90-96A1-4548-9021-2303C48FBE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2" name="TextBox 4351">
          <a:extLst>
            <a:ext uri="{FF2B5EF4-FFF2-40B4-BE49-F238E27FC236}">
              <a16:creationId xmlns:a16="http://schemas.microsoft.com/office/drawing/2014/main" id="{D7EE2665-F784-4730-8C92-10A32767E1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3" name="TextBox 4352">
          <a:extLst>
            <a:ext uri="{FF2B5EF4-FFF2-40B4-BE49-F238E27FC236}">
              <a16:creationId xmlns:a16="http://schemas.microsoft.com/office/drawing/2014/main" id="{65F68051-6B66-45AB-BA8E-207DA4080B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4" name="TextBox 4353">
          <a:extLst>
            <a:ext uri="{FF2B5EF4-FFF2-40B4-BE49-F238E27FC236}">
              <a16:creationId xmlns:a16="http://schemas.microsoft.com/office/drawing/2014/main" id="{3F233712-2D91-48D1-8DD9-4F7830B815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5" name="TextBox 4354">
          <a:extLst>
            <a:ext uri="{FF2B5EF4-FFF2-40B4-BE49-F238E27FC236}">
              <a16:creationId xmlns:a16="http://schemas.microsoft.com/office/drawing/2014/main" id="{A649791A-7223-4D65-AF6A-EFE10BED5F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6" name="TextBox 4355">
          <a:extLst>
            <a:ext uri="{FF2B5EF4-FFF2-40B4-BE49-F238E27FC236}">
              <a16:creationId xmlns:a16="http://schemas.microsoft.com/office/drawing/2014/main" id="{C2C4345F-66CD-4732-84AB-920733417E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7" name="TextBox 4356">
          <a:extLst>
            <a:ext uri="{FF2B5EF4-FFF2-40B4-BE49-F238E27FC236}">
              <a16:creationId xmlns:a16="http://schemas.microsoft.com/office/drawing/2014/main" id="{1418B11F-454B-403F-BC62-919EE039C2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8" name="TextBox 4357">
          <a:extLst>
            <a:ext uri="{FF2B5EF4-FFF2-40B4-BE49-F238E27FC236}">
              <a16:creationId xmlns:a16="http://schemas.microsoft.com/office/drawing/2014/main" id="{1606ECED-55AC-4EF8-95E4-8F9CA806A6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9" name="TextBox 4358">
          <a:extLst>
            <a:ext uri="{FF2B5EF4-FFF2-40B4-BE49-F238E27FC236}">
              <a16:creationId xmlns:a16="http://schemas.microsoft.com/office/drawing/2014/main" id="{87C2616A-52E1-4F6C-8919-57960550B1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0" name="TextBox 4359">
          <a:extLst>
            <a:ext uri="{FF2B5EF4-FFF2-40B4-BE49-F238E27FC236}">
              <a16:creationId xmlns:a16="http://schemas.microsoft.com/office/drawing/2014/main" id="{40C45CD4-6289-4939-96DD-76933519B7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1" name="TextBox 4360">
          <a:extLst>
            <a:ext uri="{FF2B5EF4-FFF2-40B4-BE49-F238E27FC236}">
              <a16:creationId xmlns:a16="http://schemas.microsoft.com/office/drawing/2014/main" id="{D9DBAAF2-B603-49A0-8F7A-05B1A7EE45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2" name="TextBox 4361">
          <a:extLst>
            <a:ext uri="{FF2B5EF4-FFF2-40B4-BE49-F238E27FC236}">
              <a16:creationId xmlns:a16="http://schemas.microsoft.com/office/drawing/2014/main" id="{C6D2BFA1-B272-4E0E-B31E-7DDA96A4F9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3" name="TextBox 4362">
          <a:extLst>
            <a:ext uri="{FF2B5EF4-FFF2-40B4-BE49-F238E27FC236}">
              <a16:creationId xmlns:a16="http://schemas.microsoft.com/office/drawing/2014/main" id="{756FDCAD-FCE1-4713-88A7-23EAF7B39A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4" name="TextBox 4363">
          <a:extLst>
            <a:ext uri="{FF2B5EF4-FFF2-40B4-BE49-F238E27FC236}">
              <a16:creationId xmlns:a16="http://schemas.microsoft.com/office/drawing/2014/main" id="{24A72D61-A3CD-41A2-9C0B-C13F6A89FC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5" name="TextBox 4364">
          <a:extLst>
            <a:ext uri="{FF2B5EF4-FFF2-40B4-BE49-F238E27FC236}">
              <a16:creationId xmlns:a16="http://schemas.microsoft.com/office/drawing/2014/main" id="{A52BA146-2BCD-478B-B659-787DD981C1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6" name="TextBox 4365">
          <a:extLst>
            <a:ext uri="{FF2B5EF4-FFF2-40B4-BE49-F238E27FC236}">
              <a16:creationId xmlns:a16="http://schemas.microsoft.com/office/drawing/2014/main" id="{81C13DC9-03DD-4D7C-A21D-6BFD33AEA7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7" name="TextBox 4366">
          <a:extLst>
            <a:ext uri="{FF2B5EF4-FFF2-40B4-BE49-F238E27FC236}">
              <a16:creationId xmlns:a16="http://schemas.microsoft.com/office/drawing/2014/main" id="{7B44083F-1257-4C62-8D39-4CD0D9708C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8" name="TextBox 4367">
          <a:extLst>
            <a:ext uri="{FF2B5EF4-FFF2-40B4-BE49-F238E27FC236}">
              <a16:creationId xmlns:a16="http://schemas.microsoft.com/office/drawing/2014/main" id="{F5A23372-3DCB-49F0-B7D2-61D4AF98E4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9" name="TextBox 4368">
          <a:extLst>
            <a:ext uri="{FF2B5EF4-FFF2-40B4-BE49-F238E27FC236}">
              <a16:creationId xmlns:a16="http://schemas.microsoft.com/office/drawing/2014/main" id="{013580AE-E655-4F8E-A943-166FE72E4E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0" name="TextBox 4369">
          <a:extLst>
            <a:ext uri="{FF2B5EF4-FFF2-40B4-BE49-F238E27FC236}">
              <a16:creationId xmlns:a16="http://schemas.microsoft.com/office/drawing/2014/main" id="{9C7D38DB-3F3C-4BBF-AC98-FE879D4FFC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1" name="TextBox 4370">
          <a:extLst>
            <a:ext uri="{FF2B5EF4-FFF2-40B4-BE49-F238E27FC236}">
              <a16:creationId xmlns:a16="http://schemas.microsoft.com/office/drawing/2014/main" id="{36ED1122-00BD-4A69-95CD-BBF0BDF438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2" name="TextBox 4371">
          <a:extLst>
            <a:ext uri="{FF2B5EF4-FFF2-40B4-BE49-F238E27FC236}">
              <a16:creationId xmlns:a16="http://schemas.microsoft.com/office/drawing/2014/main" id="{DD6DD6E5-3ABD-41B4-B682-03141092BE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3" name="TextBox 4372">
          <a:extLst>
            <a:ext uri="{FF2B5EF4-FFF2-40B4-BE49-F238E27FC236}">
              <a16:creationId xmlns:a16="http://schemas.microsoft.com/office/drawing/2014/main" id="{FECFFD66-76E1-421A-9EEC-A1FC7A53AE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4" name="TextBox 4373">
          <a:extLst>
            <a:ext uri="{FF2B5EF4-FFF2-40B4-BE49-F238E27FC236}">
              <a16:creationId xmlns:a16="http://schemas.microsoft.com/office/drawing/2014/main" id="{AAF5F96C-81C9-4CE4-9AC6-4F597CFFA0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5" name="TextBox 4374">
          <a:extLst>
            <a:ext uri="{FF2B5EF4-FFF2-40B4-BE49-F238E27FC236}">
              <a16:creationId xmlns:a16="http://schemas.microsoft.com/office/drawing/2014/main" id="{74EF6F00-1655-4390-920C-77BEAD284D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6" name="TextBox 4375">
          <a:extLst>
            <a:ext uri="{FF2B5EF4-FFF2-40B4-BE49-F238E27FC236}">
              <a16:creationId xmlns:a16="http://schemas.microsoft.com/office/drawing/2014/main" id="{C1DD0421-18EE-4840-BC74-EF6A090B33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7" name="TextBox 4376">
          <a:extLst>
            <a:ext uri="{FF2B5EF4-FFF2-40B4-BE49-F238E27FC236}">
              <a16:creationId xmlns:a16="http://schemas.microsoft.com/office/drawing/2014/main" id="{D08F90AB-FE11-4C57-BA10-EF2C07CBC4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8" name="TextBox 4377">
          <a:extLst>
            <a:ext uri="{FF2B5EF4-FFF2-40B4-BE49-F238E27FC236}">
              <a16:creationId xmlns:a16="http://schemas.microsoft.com/office/drawing/2014/main" id="{F2BC4528-DCE1-4D86-9771-B28371BAEC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9" name="TextBox 4378">
          <a:extLst>
            <a:ext uri="{FF2B5EF4-FFF2-40B4-BE49-F238E27FC236}">
              <a16:creationId xmlns:a16="http://schemas.microsoft.com/office/drawing/2014/main" id="{93721FD3-11A6-42AE-BC53-01A4152865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0" name="TextBox 4379">
          <a:extLst>
            <a:ext uri="{FF2B5EF4-FFF2-40B4-BE49-F238E27FC236}">
              <a16:creationId xmlns:a16="http://schemas.microsoft.com/office/drawing/2014/main" id="{A2866703-6A05-4202-A147-D4746DF500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1" name="TextBox 4380">
          <a:extLst>
            <a:ext uri="{FF2B5EF4-FFF2-40B4-BE49-F238E27FC236}">
              <a16:creationId xmlns:a16="http://schemas.microsoft.com/office/drawing/2014/main" id="{C0301C9D-A52A-4996-9C45-BDE25431B1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2" name="TextBox 4381">
          <a:extLst>
            <a:ext uri="{FF2B5EF4-FFF2-40B4-BE49-F238E27FC236}">
              <a16:creationId xmlns:a16="http://schemas.microsoft.com/office/drawing/2014/main" id="{846A7B90-C736-48FF-BF36-2B8215D46D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3" name="TextBox 4382">
          <a:extLst>
            <a:ext uri="{FF2B5EF4-FFF2-40B4-BE49-F238E27FC236}">
              <a16:creationId xmlns:a16="http://schemas.microsoft.com/office/drawing/2014/main" id="{6A696955-0058-4091-B9D9-C3390E515B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4" name="TextBox 4383">
          <a:extLst>
            <a:ext uri="{FF2B5EF4-FFF2-40B4-BE49-F238E27FC236}">
              <a16:creationId xmlns:a16="http://schemas.microsoft.com/office/drawing/2014/main" id="{E12C8769-4DF7-4F92-8ED3-8B3584B7A9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5" name="TextBox 4384">
          <a:extLst>
            <a:ext uri="{FF2B5EF4-FFF2-40B4-BE49-F238E27FC236}">
              <a16:creationId xmlns:a16="http://schemas.microsoft.com/office/drawing/2014/main" id="{07449A71-9F41-4A81-B76E-CD90B1B6D9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6" name="TextBox 4385">
          <a:extLst>
            <a:ext uri="{FF2B5EF4-FFF2-40B4-BE49-F238E27FC236}">
              <a16:creationId xmlns:a16="http://schemas.microsoft.com/office/drawing/2014/main" id="{749478EA-D1A4-4228-830E-D9519D8752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7" name="TextBox 4386">
          <a:extLst>
            <a:ext uri="{FF2B5EF4-FFF2-40B4-BE49-F238E27FC236}">
              <a16:creationId xmlns:a16="http://schemas.microsoft.com/office/drawing/2014/main" id="{C8F10DFD-232F-4E42-929F-04A71E319B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8" name="TextBox 4387">
          <a:extLst>
            <a:ext uri="{FF2B5EF4-FFF2-40B4-BE49-F238E27FC236}">
              <a16:creationId xmlns:a16="http://schemas.microsoft.com/office/drawing/2014/main" id="{12123D9E-EB55-479C-B211-4724CB3335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9" name="TextBox 4388">
          <a:extLst>
            <a:ext uri="{FF2B5EF4-FFF2-40B4-BE49-F238E27FC236}">
              <a16:creationId xmlns:a16="http://schemas.microsoft.com/office/drawing/2014/main" id="{C62732CB-54C0-4F2A-A453-8D729386B8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0" name="TextBox 4389">
          <a:extLst>
            <a:ext uri="{FF2B5EF4-FFF2-40B4-BE49-F238E27FC236}">
              <a16:creationId xmlns:a16="http://schemas.microsoft.com/office/drawing/2014/main" id="{CB17B4D6-9C25-4404-A2FB-39C15B324E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1" name="TextBox 4390">
          <a:extLst>
            <a:ext uri="{FF2B5EF4-FFF2-40B4-BE49-F238E27FC236}">
              <a16:creationId xmlns:a16="http://schemas.microsoft.com/office/drawing/2014/main" id="{97CB3394-EE25-4779-B966-74764025C4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2" name="TextBox 4391">
          <a:extLst>
            <a:ext uri="{FF2B5EF4-FFF2-40B4-BE49-F238E27FC236}">
              <a16:creationId xmlns:a16="http://schemas.microsoft.com/office/drawing/2014/main" id="{5F8A7B23-C390-47BC-BFE8-C8E2B5A5B9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3" name="TextBox 4392">
          <a:extLst>
            <a:ext uri="{FF2B5EF4-FFF2-40B4-BE49-F238E27FC236}">
              <a16:creationId xmlns:a16="http://schemas.microsoft.com/office/drawing/2014/main" id="{5998B226-79A1-4CBC-B22A-5AA573495D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4" name="TextBox 4393">
          <a:extLst>
            <a:ext uri="{FF2B5EF4-FFF2-40B4-BE49-F238E27FC236}">
              <a16:creationId xmlns:a16="http://schemas.microsoft.com/office/drawing/2014/main" id="{B246671F-AC4B-4FFE-9940-A801B423FD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5" name="TextBox 4394">
          <a:extLst>
            <a:ext uri="{FF2B5EF4-FFF2-40B4-BE49-F238E27FC236}">
              <a16:creationId xmlns:a16="http://schemas.microsoft.com/office/drawing/2014/main" id="{3C0D6525-A853-4C47-BF7A-4C2E97928B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6" name="TextBox 4395">
          <a:extLst>
            <a:ext uri="{FF2B5EF4-FFF2-40B4-BE49-F238E27FC236}">
              <a16:creationId xmlns:a16="http://schemas.microsoft.com/office/drawing/2014/main" id="{366B4265-E9A0-4091-B321-88AC785660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7" name="TextBox 4396">
          <a:extLst>
            <a:ext uri="{FF2B5EF4-FFF2-40B4-BE49-F238E27FC236}">
              <a16:creationId xmlns:a16="http://schemas.microsoft.com/office/drawing/2014/main" id="{89B65BAC-82D4-4216-873F-1AECB8A3C0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8" name="TextBox 4397">
          <a:extLst>
            <a:ext uri="{FF2B5EF4-FFF2-40B4-BE49-F238E27FC236}">
              <a16:creationId xmlns:a16="http://schemas.microsoft.com/office/drawing/2014/main" id="{48F0D04A-32B1-4B60-B5B4-0C060E61C9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9" name="TextBox 4398">
          <a:extLst>
            <a:ext uri="{FF2B5EF4-FFF2-40B4-BE49-F238E27FC236}">
              <a16:creationId xmlns:a16="http://schemas.microsoft.com/office/drawing/2014/main" id="{AB4442F0-CB66-483D-A0E3-CE4CB6F5BB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0" name="TextBox 4399">
          <a:extLst>
            <a:ext uri="{FF2B5EF4-FFF2-40B4-BE49-F238E27FC236}">
              <a16:creationId xmlns:a16="http://schemas.microsoft.com/office/drawing/2014/main" id="{DC544C51-D716-4FFF-BE42-6D3DAFD771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1" name="TextBox 4400">
          <a:extLst>
            <a:ext uri="{FF2B5EF4-FFF2-40B4-BE49-F238E27FC236}">
              <a16:creationId xmlns:a16="http://schemas.microsoft.com/office/drawing/2014/main" id="{A2A20751-3287-4181-8522-77B23F1031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2" name="TextBox 4401">
          <a:extLst>
            <a:ext uri="{FF2B5EF4-FFF2-40B4-BE49-F238E27FC236}">
              <a16:creationId xmlns:a16="http://schemas.microsoft.com/office/drawing/2014/main" id="{D097F138-6BB1-4E46-B4C4-A1E9B1F16F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3" name="TextBox 4402">
          <a:extLst>
            <a:ext uri="{FF2B5EF4-FFF2-40B4-BE49-F238E27FC236}">
              <a16:creationId xmlns:a16="http://schemas.microsoft.com/office/drawing/2014/main" id="{E3E00673-C9BE-4A1F-A819-990A6EEC87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4" name="TextBox 4403">
          <a:extLst>
            <a:ext uri="{FF2B5EF4-FFF2-40B4-BE49-F238E27FC236}">
              <a16:creationId xmlns:a16="http://schemas.microsoft.com/office/drawing/2014/main" id="{9B55E641-F025-49A0-A303-BE2E6AD802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5" name="TextBox 4404">
          <a:extLst>
            <a:ext uri="{FF2B5EF4-FFF2-40B4-BE49-F238E27FC236}">
              <a16:creationId xmlns:a16="http://schemas.microsoft.com/office/drawing/2014/main" id="{16140A9E-B023-49A9-811D-CBC7B802F3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6" name="TextBox 4405">
          <a:extLst>
            <a:ext uri="{FF2B5EF4-FFF2-40B4-BE49-F238E27FC236}">
              <a16:creationId xmlns:a16="http://schemas.microsoft.com/office/drawing/2014/main" id="{3AB7BE78-1BCB-49F1-A3A0-182A9D96A8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7" name="TextBox 4406">
          <a:extLst>
            <a:ext uri="{FF2B5EF4-FFF2-40B4-BE49-F238E27FC236}">
              <a16:creationId xmlns:a16="http://schemas.microsoft.com/office/drawing/2014/main" id="{714CED98-E738-418F-986B-670C4F5881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8" name="TextBox 4407">
          <a:extLst>
            <a:ext uri="{FF2B5EF4-FFF2-40B4-BE49-F238E27FC236}">
              <a16:creationId xmlns:a16="http://schemas.microsoft.com/office/drawing/2014/main" id="{535BA4AE-94ED-4CD4-B7F0-4AAC367987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9" name="TextBox 4408">
          <a:extLst>
            <a:ext uri="{FF2B5EF4-FFF2-40B4-BE49-F238E27FC236}">
              <a16:creationId xmlns:a16="http://schemas.microsoft.com/office/drawing/2014/main" id="{1577F6B0-AC62-4D20-A6E5-DA118FDB9A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0" name="TextBox 4409">
          <a:extLst>
            <a:ext uri="{FF2B5EF4-FFF2-40B4-BE49-F238E27FC236}">
              <a16:creationId xmlns:a16="http://schemas.microsoft.com/office/drawing/2014/main" id="{49DC62C9-8E48-437A-9C92-5A5F988B39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1" name="TextBox 4410">
          <a:extLst>
            <a:ext uri="{FF2B5EF4-FFF2-40B4-BE49-F238E27FC236}">
              <a16:creationId xmlns:a16="http://schemas.microsoft.com/office/drawing/2014/main" id="{18330440-DFB6-4CB2-A4DA-052D7B0B0A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2" name="TextBox 4411">
          <a:extLst>
            <a:ext uri="{FF2B5EF4-FFF2-40B4-BE49-F238E27FC236}">
              <a16:creationId xmlns:a16="http://schemas.microsoft.com/office/drawing/2014/main" id="{243B1808-5501-4CE3-A7AF-50C89931A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3" name="TextBox 4412">
          <a:extLst>
            <a:ext uri="{FF2B5EF4-FFF2-40B4-BE49-F238E27FC236}">
              <a16:creationId xmlns:a16="http://schemas.microsoft.com/office/drawing/2014/main" id="{979B98A1-547B-4A97-B94F-1A8181239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4" name="TextBox 4413">
          <a:extLst>
            <a:ext uri="{FF2B5EF4-FFF2-40B4-BE49-F238E27FC236}">
              <a16:creationId xmlns:a16="http://schemas.microsoft.com/office/drawing/2014/main" id="{7A0FFF09-35B0-445C-8C88-F2977BEBC3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5" name="TextBox 4414">
          <a:extLst>
            <a:ext uri="{FF2B5EF4-FFF2-40B4-BE49-F238E27FC236}">
              <a16:creationId xmlns:a16="http://schemas.microsoft.com/office/drawing/2014/main" id="{E7BED36B-1FFB-4C87-B1AF-F69AE9E9B6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6" name="TextBox 4415">
          <a:extLst>
            <a:ext uri="{FF2B5EF4-FFF2-40B4-BE49-F238E27FC236}">
              <a16:creationId xmlns:a16="http://schemas.microsoft.com/office/drawing/2014/main" id="{743FA0D8-C7DF-4698-B5AF-9A52102A6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7" name="TextBox 4416">
          <a:extLst>
            <a:ext uri="{FF2B5EF4-FFF2-40B4-BE49-F238E27FC236}">
              <a16:creationId xmlns:a16="http://schemas.microsoft.com/office/drawing/2014/main" id="{7AC567AE-FE38-451E-A375-97D1946F69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8" name="TextBox 4417">
          <a:extLst>
            <a:ext uri="{FF2B5EF4-FFF2-40B4-BE49-F238E27FC236}">
              <a16:creationId xmlns:a16="http://schemas.microsoft.com/office/drawing/2014/main" id="{B7F99A85-3575-496B-886D-AEA5BE2604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9" name="TextBox 4418">
          <a:extLst>
            <a:ext uri="{FF2B5EF4-FFF2-40B4-BE49-F238E27FC236}">
              <a16:creationId xmlns:a16="http://schemas.microsoft.com/office/drawing/2014/main" id="{C4E10553-57C1-4EB9-960C-CF82FBB82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0" name="TextBox 4419">
          <a:extLst>
            <a:ext uri="{FF2B5EF4-FFF2-40B4-BE49-F238E27FC236}">
              <a16:creationId xmlns:a16="http://schemas.microsoft.com/office/drawing/2014/main" id="{3C222883-4389-40A3-A8DF-EAE7E5FCB2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1" name="TextBox 4420">
          <a:extLst>
            <a:ext uri="{FF2B5EF4-FFF2-40B4-BE49-F238E27FC236}">
              <a16:creationId xmlns:a16="http://schemas.microsoft.com/office/drawing/2014/main" id="{168CA290-B872-4A44-99E1-1ECA12C768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2" name="TextBox 4421">
          <a:extLst>
            <a:ext uri="{FF2B5EF4-FFF2-40B4-BE49-F238E27FC236}">
              <a16:creationId xmlns:a16="http://schemas.microsoft.com/office/drawing/2014/main" id="{80A63419-468A-4FE9-9A01-2307F2C89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3" name="TextBox 4422">
          <a:extLst>
            <a:ext uri="{FF2B5EF4-FFF2-40B4-BE49-F238E27FC236}">
              <a16:creationId xmlns:a16="http://schemas.microsoft.com/office/drawing/2014/main" id="{8AEF9006-8EAE-42AC-9ED3-395300E983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4" name="TextBox 4423">
          <a:extLst>
            <a:ext uri="{FF2B5EF4-FFF2-40B4-BE49-F238E27FC236}">
              <a16:creationId xmlns:a16="http://schemas.microsoft.com/office/drawing/2014/main" id="{D7516EAA-13D1-4EFD-BACF-147D78084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5" name="TextBox 4424">
          <a:extLst>
            <a:ext uri="{FF2B5EF4-FFF2-40B4-BE49-F238E27FC236}">
              <a16:creationId xmlns:a16="http://schemas.microsoft.com/office/drawing/2014/main" id="{C1CC1996-D45D-489D-A995-94C96F5332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6" name="TextBox 4425">
          <a:extLst>
            <a:ext uri="{FF2B5EF4-FFF2-40B4-BE49-F238E27FC236}">
              <a16:creationId xmlns:a16="http://schemas.microsoft.com/office/drawing/2014/main" id="{56510589-8333-4ABD-A87F-D5434C409E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7" name="TextBox 4426">
          <a:extLst>
            <a:ext uri="{FF2B5EF4-FFF2-40B4-BE49-F238E27FC236}">
              <a16:creationId xmlns:a16="http://schemas.microsoft.com/office/drawing/2014/main" id="{5B6C0F64-E107-4BCF-AF6D-E9C788C5FD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8" name="TextBox 4427">
          <a:extLst>
            <a:ext uri="{FF2B5EF4-FFF2-40B4-BE49-F238E27FC236}">
              <a16:creationId xmlns:a16="http://schemas.microsoft.com/office/drawing/2014/main" id="{0621750A-D2BC-4813-8E84-2752E18004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9" name="TextBox 4428">
          <a:extLst>
            <a:ext uri="{FF2B5EF4-FFF2-40B4-BE49-F238E27FC236}">
              <a16:creationId xmlns:a16="http://schemas.microsoft.com/office/drawing/2014/main" id="{EE895A82-0492-451C-8418-9CD19A206E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0" name="TextBox 4429">
          <a:extLst>
            <a:ext uri="{FF2B5EF4-FFF2-40B4-BE49-F238E27FC236}">
              <a16:creationId xmlns:a16="http://schemas.microsoft.com/office/drawing/2014/main" id="{419DFA89-83FA-4385-91D0-87B36C9178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1" name="TextBox 4430">
          <a:extLst>
            <a:ext uri="{FF2B5EF4-FFF2-40B4-BE49-F238E27FC236}">
              <a16:creationId xmlns:a16="http://schemas.microsoft.com/office/drawing/2014/main" id="{E4A65BE1-266B-4F86-B023-B2DC21A981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2" name="TextBox 4431">
          <a:extLst>
            <a:ext uri="{FF2B5EF4-FFF2-40B4-BE49-F238E27FC236}">
              <a16:creationId xmlns:a16="http://schemas.microsoft.com/office/drawing/2014/main" id="{919BC360-0968-472D-A6EB-F6C35CF78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3" name="TextBox 4432">
          <a:extLst>
            <a:ext uri="{FF2B5EF4-FFF2-40B4-BE49-F238E27FC236}">
              <a16:creationId xmlns:a16="http://schemas.microsoft.com/office/drawing/2014/main" id="{8EDFC3FD-15E9-4804-A5DB-9220DFD954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4" name="TextBox 4433">
          <a:extLst>
            <a:ext uri="{FF2B5EF4-FFF2-40B4-BE49-F238E27FC236}">
              <a16:creationId xmlns:a16="http://schemas.microsoft.com/office/drawing/2014/main" id="{80864737-9C26-458E-98CE-860983A726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5" name="TextBox 4434">
          <a:extLst>
            <a:ext uri="{FF2B5EF4-FFF2-40B4-BE49-F238E27FC236}">
              <a16:creationId xmlns:a16="http://schemas.microsoft.com/office/drawing/2014/main" id="{B8E8E245-FDCB-4BB9-8E75-1BB07D83F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6" name="TextBox 4435">
          <a:extLst>
            <a:ext uri="{FF2B5EF4-FFF2-40B4-BE49-F238E27FC236}">
              <a16:creationId xmlns:a16="http://schemas.microsoft.com/office/drawing/2014/main" id="{9EB6D16D-2007-481E-9B1E-6A7B130F597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7" name="TextBox 4436">
          <a:extLst>
            <a:ext uri="{FF2B5EF4-FFF2-40B4-BE49-F238E27FC236}">
              <a16:creationId xmlns:a16="http://schemas.microsoft.com/office/drawing/2014/main" id="{75CB1BC4-EEFB-435D-AF87-A2082CE74F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8" name="TextBox 4437">
          <a:extLst>
            <a:ext uri="{FF2B5EF4-FFF2-40B4-BE49-F238E27FC236}">
              <a16:creationId xmlns:a16="http://schemas.microsoft.com/office/drawing/2014/main" id="{BA167C38-A61D-4FDD-8E98-DD55049DE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9" name="TextBox 4438">
          <a:extLst>
            <a:ext uri="{FF2B5EF4-FFF2-40B4-BE49-F238E27FC236}">
              <a16:creationId xmlns:a16="http://schemas.microsoft.com/office/drawing/2014/main" id="{036D3DA6-70E1-41F1-8CE5-E7F7D23EA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0" name="TextBox 4439">
          <a:extLst>
            <a:ext uri="{FF2B5EF4-FFF2-40B4-BE49-F238E27FC236}">
              <a16:creationId xmlns:a16="http://schemas.microsoft.com/office/drawing/2014/main" id="{A074EE64-CABF-4169-B6CA-9C62AD4AE4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1" name="TextBox 4440">
          <a:extLst>
            <a:ext uri="{FF2B5EF4-FFF2-40B4-BE49-F238E27FC236}">
              <a16:creationId xmlns:a16="http://schemas.microsoft.com/office/drawing/2014/main" id="{BBFFF395-8F5F-42C8-8D5E-5A496DF8E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2" name="TextBox 4441">
          <a:extLst>
            <a:ext uri="{FF2B5EF4-FFF2-40B4-BE49-F238E27FC236}">
              <a16:creationId xmlns:a16="http://schemas.microsoft.com/office/drawing/2014/main" id="{AF651B07-5BD2-44CF-9E7B-921D49E267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3" name="TextBox 4442">
          <a:extLst>
            <a:ext uri="{FF2B5EF4-FFF2-40B4-BE49-F238E27FC236}">
              <a16:creationId xmlns:a16="http://schemas.microsoft.com/office/drawing/2014/main" id="{82F71DAE-F3DC-403F-9BD6-714DD9EE6E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4" name="TextBox 4443">
          <a:extLst>
            <a:ext uri="{FF2B5EF4-FFF2-40B4-BE49-F238E27FC236}">
              <a16:creationId xmlns:a16="http://schemas.microsoft.com/office/drawing/2014/main" id="{662AEAEF-6F07-4072-8417-9BA770D156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5" name="TextBox 4444">
          <a:extLst>
            <a:ext uri="{FF2B5EF4-FFF2-40B4-BE49-F238E27FC236}">
              <a16:creationId xmlns:a16="http://schemas.microsoft.com/office/drawing/2014/main" id="{E1FA76F9-86F2-493C-AD3D-DE4693A009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6" name="TextBox 4445">
          <a:extLst>
            <a:ext uri="{FF2B5EF4-FFF2-40B4-BE49-F238E27FC236}">
              <a16:creationId xmlns:a16="http://schemas.microsoft.com/office/drawing/2014/main" id="{08710CCE-3A21-4F14-A359-1F8ACA3DD4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7" name="TextBox 4446">
          <a:extLst>
            <a:ext uri="{FF2B5EF4-FFF2-40B4-BE49-F238E27FC236}">
              <a16:creationId xmlns:a16="http://schemas.microsoft.com/office/drawing/2014/main" id="{17022FBE-C42A-48D1-AB3B-56AA591229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8" name="TextBox 4447">
          <a:extLst>
            <a:ext uri="{FF2B5EF4-FFF2-40B4-BE49-F238E27FC236}">
              <a16:creationId xmlns:a16="http://schemas.microsoft.com/office/drawing/2014/main" id="{9D9BEF84-438F-4F84-B86A-AC7CFDD5E3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9" name="TextBox 4448">
          <a:extLst>
            <a:ext uri="{FF2B5EF4-FFF2-40B4-BE49-F238E27FC236}">
              <a16:creationId xmlns:a16="http://schemas.microsoft.com/office/drawing/2014/main" id="{8EF1500E-C327-4FC8-A813-97DB9AD85F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0" name="TextBox 4449">
          <a:extLst>
            <a:ext uri="{FF2B5EF4-FFF2-40B4-BE49-F238E27FC236}">
              <a16:creationId xmlns:a16="http://schemas.microsoft.com/office/drawing/2014/main" id="{E217012F-5557-479E-A4CF-25F11D5C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1" name="TextBox 4450">
          <a:extLst>
            <a:ext uri="{FF2B5EF4-FFF2-40B4-BE49-F238E27FC236}">
              <a16:creationId xmlns:a16="http://schemas.microsoft.com/office/drawing/2014/main" id="{707A491A-7863-4B96-9DD7-691433B53C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2" name="TextBox 4451">
          <a:extLst>
            <a:ext uri="{FF2B5EF4-FFF2-40B4-BE49-F238E27FC236}">
              <a16:creationId xmlns:a16="http://schemas.microsoft.com/office/drawing/2014/main" id="{4A63505E-D111-4B8F-9B63-C71AE4402F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3" name="TextBox 4452">
          <a:extLst>
            <a:ext uri="{FF2B5EF4-FFF2-40B4-BE49-F238E27FC236}">
              <a16:creationId xmlns:a16="http://schemas.microsoft.com/office/drawing/2014/main" id="{2436D011-12A1-4B75-89E1-6CB29BE87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4" name="TextBox 4453">
          <a:extLst>
            <a:ext uri="{FF2B5EF4-FFF2-40B4-BE49-F238E27FC236}">
              <a16:creationId xmlns:a16="http://schemas.microsoft.com/office/drawing/2014/main" id="{66045877-0792-4CF8-A788-DF3355079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5" name="TextBox 4454">
          <a:extLst>
            <a:ext uri="{FF2B5EF4-FFF2-40B4-BE49-F238E27FC236}">
              <a16:creationId xmlns:a16="http://schemas.microsoft.com/office/drawing/2014/main" id="{B78CA74A-F90D-4652-8AA7-9EEB0FCA7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6" name="TextBox 4455">
          <a:extLst>
            <a:ext uri="{FF2B5EF4-FFF2-40B4-BE49-F238E27FC236}">
              <a16:creationId xmlns:a16="http://schemas.microsoft.com/office/drawing/2014/main" id="{79F7C080-4B77-4E2C-B73B-2A8637C16F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7" name="TextBox 4456">
          <a:extLst>
            <a:ext uri="{FF2B5EF4-FFF2-40B4-BE49-F238E27FC236}">
              <a16:creationId xmlns:a16="http://schemas.microsoft.com/office/drawing/2014/main" id="{84BAD6FF-13B7-4EA9-A083-133FA106BC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8" name="TextBox 4457">
          <a:extLst>
            <a:ext uri="{FF2B5EF4-FFF2-40B4-BE49-F238E27FC236}">
              <a16:creationId xmlns:a16="http://schemas.microsoft.com/office/drawing/2014/main" id="{017CAC68-C0B1-4696-8E34-AD9F8DBC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9" name="TextBox 4458">
          <a:extLst>
            <a:ext uri="{FF2B5EF4-FFF2-40B4-BE49-F238E27FC236}">
              <a16:creationId xmlns:a16="http://schemas.microsoft.com/office/drawing/2014/main" id="{2AFA2393-B77E-469B-8BA7-3AB26DB58C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0" name="TextBox 4459">
          <a:extLst>
            <a:ext uri="{FF2B5EF4-FFF2-40B4-BE49-F238E27FC236}">
              <a16:creationId xmlns:a16="http://schemas.microsoft.com/office/drawing/2014/main" id="{4F47A423-565A-44E7-AF76-E64E1DEBAB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1" name="TextBox 4460">
          <a:extLst>
            <a:ext uri="{FF2B5EF4-FFF2-40B4-BE49-F238E27FC236}">
              <a16:creationId xmlns:a16="http://schemas.microsoft.com/office/drawing/2014/main" id="{CF61141E-1A54-453A-8C3A-7F4CB96FA9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2" name="TextBox 4461">
          <a:extLst>
            <a:ext uri="{FF2B5EF4-FFF2-40B4-BE49-F238E27FC236}">
              <a16:creationId xmlns:a16="http://schemas.microsoft.com/office/drawing/2014/main" id="{C7BA1871-72B7-4C3E-A889-B7F8988B5A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3" name="TextBox 4462">
          <a:extLst>
            <a:ext uri="{FF2B5EF4-FFF2-40B4-BE49-F238E27FC236}">
              <a16:creationId xmlns:a16="http://schemas.microsoft.com/office/drawing/2014/main" id="{B12ECAAD-1595-405B-8C90-AAC95581B7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4" name="TextBox 4463">
          <a:extLst>
            <a:ext uri="{FF2B5EF4-FFF2-40B4-BE49-F238E27FC236}">
              <a16:creationId xmlns:a16="http://schemas.microsoft.com/office/drawing/2014/main" id="{D258FAEF-1444-4198-9CED-88E0E247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5" name="TextBox 4464">
          <a:extLst>
            <a:ext uri="{FF2B5EF4-FFF2-40B4-BE49-F238E27FC236}">
              <a16:creationId xmlns:a16="http://schemas.microsoft.com/office/drawing/2014/main" id="{DA260596-F641-4500-81DC-6C57207F3F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6" name="TextBox 4465">
          <a:extLst>
            <a:ext uri="{FF2B5EF4-FFF2-40B4-BE49-F238E27FC236}">
              <a16:creationId xmlns:a16="http://schemas.microsoft.com/office/drawing/2014/main" id="{A0856F05-2108-4656-9767-374A2F8E961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7" name="TextBox 4466">
          <a:extLst>
            <a:ext uri="{FF2B5EF4-FFF2-40B4-BE49-F238E27FC236}">
              <a16:creationId xmlns:a16="http://schemas.microsoft.com/office/drawing/2014/main" id="{2B98D052-CD9D-4A2C-B656-0FE98198BC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8" name="TextBox 4467">
          <a:extLst>
            <a:ext uri="{FF2B5EF4-FFF2-40B4-BE49-F238E27FC236}">
              <a16:creationId xmlns:a16="http://schemas.microsoft.com/office/drawing/2014/main" id="{304F89FB-4507-4020-8A3D-6B1D8B25DD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9" name="TextBox 4468">
          <a:extLst>
            <a:ext uri="{FF2B5EF4-FFF2-40B4-BE49-F238E27FC236}">
              <a16:creationId xmlns:a16="http://schemas.microsoft.com/office/drawing/2014/main" id="{6F984619-4E05-4F54-9837-35999A4D38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0" name="TextBox 4469">
          <a:extLst>
            <a:ext uri="{FF2B5EF4-FFF2-40B4-BE49-F238E27FC236}">
              <a16:creationId xmlns:a16="http://schemas.microsoft.com/office/drawing/2014/main" id="{606884CB-ACDF-43D2-9A86-E314D36DD4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1" name="TextBox 4470">
          <a:extLst>
            <a:ext uri="{FF2B5EF4-FFF2-40B4-BE49-F238E27FC236}">
              <a16:creationId xmlns:a16="http://schemas.microsoft.com/office/drawing/2014/main" id="{6E0A81A5-8858-4DBD-BF82-7F81FC32E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2" name="TextBox 4471">
          <a:extLst>
            <a:ext uri="{FF2B5EF4-FFF2-40B4-BE49-F238E27FC236}">
              <a16:creationId xmlns:a16="http://schemas.microsoft.com/office/drawing/2014/main" id="{FDAE3D99-206C-46E7-9BA8-9EE138213A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3" name="TextBox 4472">
          <a:extLst>
            <a:ext uri="{FF2B5EF4-FFF2-40B4-BE49-F238E27FC236}">
              <a16:creationId xmlns:a16="http://schemas.microsoft.com/office/drawing/2014/main" id="{5C040088-2BB1-40A2-921A-81D67B556E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4" name="TextBox 4473">
          <a:extLst>
            <a:ext uri="{FF2B5EF4-FFF2-40B4-BE49-F238E27FC236}">
              <a16:creationId xmlns:a16="http://schemas.microsoft.com/office/drawing/2014/main" id="{624EF22F-922E-45D9-A4C5-BFDD4934A5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5" name="TextBox 4474">
          <a:extLst>
            <a:ext uri="{FF2B5EF4-FFF2-40B4-BE49-F238E27FC236}">
              <a16:creationId xmlns:a16="http://schemas.microsoft.com/office/drawing/2014/main" id="{48171F8A-923D-41D2-A8C0-0A2A04A293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6" name="TextBox 4475">
          <a:extLst>
            <a:ext uri="{FF2B5EF4-FFF2-40B4-BE49-F238E27FC236}">
              <a16:creationId xmlns:a16="http://schemas.microsoft.com/office/drawing/2014/main" id="{C0A77047-6A4D-4CB6-B2CF-9246134F63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7" name="TextBox 4476">
          <a:extLst>
            <a:ext uri="{FF2B5EF4-FFF2-40B4-BE49-F238E27FC236}">
              <a16:creationId xmlns:a16="http://schemas.microsoft.com/office/drawing/2014/main" id="{905BE0C5-2EE1-4380-987E-B854FC944F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8" name="TextBox 4477">
          <a:extLst>
            <a:ext uri="{FF2B5EF4-FFF2-40B4-BE49-F238E27FC236}">
              <a16:creationId xmlns:a16="http://schemas.microsoft.com/office/drawing/2014/main" id="{280E6A3E-BDF5-4F6C-9E48-8C5FA4A52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9" name="TextBox 4478">
          <a:extLst>
            <a:ext uri="{FF2B5EF4-FFF2-40B4-BE49-F238E27FC236}">
              <a16:creationId xmlns:a16="http://schemas.microsoft.com/office/drawing/2014/main" id="{49827925-0114-48CF-967A-E2F9271FCE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0" name="TextBox 4479">
          <a:extLst>
            <a:ext uri="{FF2B5EF4-FFF2-40B4-BE49-F238E27FC236}">
              <a16:creationId xmlns:a16="http://schemas.microsoft.com/office/drawing/2014/main" id="{3D3BA4EA-71A5-4B0B-A18F-244FC0DB4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1" name="TextBox 4480">
          <a:extLst>
            <a:ext uri="{FF2B5EF4-FFF2-40B4-BE49-F238E27FC236}">
              <a16:creationId xmlns:a16="http://schemas.microsoft.com/office/drawing/2014/main" id="{6344E3A2-799D-4470-902C-B2A7AFC57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2" name="TextBox 4481">
          <a:extLst>
            <a:ext uri="{FF2B5EF4-FFF2-40B4-BE49-F238E27FC236}">
              <a16:creationId xmlns:a16="http://schemas.microsoft.com/office/drawing/2014/main" id="{8F50BD1C-BAEA-4B52-9804-B6099432A3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3" name="TextBox 4482">
          <a:extLst>
            <a:ext uri="{FF2B5EF4-FFF2-40B4-BE49-F238E27FC236}">
              <a16:creationId xmlns:a16="http://schemas.microsoft.com/office/drawing/2014/main" id="{C35AAB6F-2641-4490-A82F-8453EBF0B3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4" name="TextBox 4483">
          <a:extLst>
            <a:ext uri="{FF2B5EF4-FFF2-40B4-BE49-F238E27FC236}">
              <a16:creationId xmlns:a16="http://schemas.microsoft.com/office/drawing/2014/main" id="{80D1E692-5EE7-4250-9328-62C8D14277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5" name="TextBox 4484">
          <a:extLst>
            <a:ext uri="{FF2B5EF4-FFF2-40B4-BE49-F238E27FC236}">
              <a16:creationId xmlns:a16="http://schemas.microsoft.com/office/drawing/2014/main" id="{0D293BB8-C239-4BD7-8909-8ABFB338B6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6" name="TextBox 4485">
          <a:extLst>
            <a:ext uri="{FF2B5EF4-FFF2-40B4-BE49-F238E27FC236}">
              <a16:creationId xmlns:a16="http://schemas.microsoft.com/office/drawing/2014/main" id="{9A20408D-E4A3-4460-B988-20FC2341D7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7" name="TextBox 4486">
          <a:extLst>
            <a:ext uri="{FF2B5EF4-FFF2-40B4-BE49-F238E27FC236}">
              <a16:creationId xmlns:a16="http://schemas.microsoft.com/office/drawing/2014/main" id="{58411B64-58F8-4F4E-9F12-8767A61E86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8" name="TextBox 4487">
          <a:extLst>
            <a:ext uri="{FF2B5EF4-FFF2-40B4-BE49-F238E27FC236}">
              <a16:creationId xmlns:a16="http://schemas.microsoft.com/office/drawing/2014/main" id="{5446033F-6FC8-4247-B785-5281882046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9" name="TextBox 4488">
          <a:extLst>
            <a:ext uri="{FF2B5EF4-FFF2-40B4-BE49-F238E27FC236}">
              <a16:creationId xmlns:a16="http://schemas.microsoft.com/office/drawing/2014/main" id="{5BC9714C-E77A-44C7-B699-A9D7FE11DC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0" name="TextBox 4489">
          <a:extLst>
            <a:ext uri="{FF2B5EF4-FFF2-40B4-BE49-F238E27FC236}">
              <a16:creationId xmlns:a16="http://schemas.microsoft.com/office/drawing/2014/main" id="{942B5528-DD32-49BE-9C40-E9E819CAC4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1" name="TextBox 4490">
          <a:extLst>
            <a:ext uri="{FF2B5EF4-FFF2-40B4-BE49-F238E27FC236}">
              <a16:creationId xmlns:a16="http://schemas.microsoft.com/office/drawing/2014/main" id="{4E87E28D-0CF4-4CF3-8DB6-83BD06C9B1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2" name="TextBox 4491">
          <a:extLst>
            <a:ext uri="{FF2B5EF4-FFF2-40B4-BE49-F238E27FC236}">
              <a16:creationId xmlns:a16="http://schemas.microsoft.com/office/drawing/2014/main" id="{6DE9B306-D3AB-49EF-8D39-38C7A522F0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3" name="TextBox 4492">
          <a:extLst>
            <a:ext uri="{FF2B5EF4-FFF2-40B4-BE49-F238E27FC236}">
              <a16:creationId xmlns:a16="http://schemas.microsoft.com/office/drawing/2014/main" id="{2E746B58-54B5-4E0F-961E-123E517374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4" name="TextBox 4493">
          <a:extLst>
            <a:ext uri="{FF2B5EF4-FFF2-40B4-BE49-F238E27FC236}">
              <a16:creationId xmlns:a16="http://schemas.microsoft.com/office/drawing/2014/main" id="{E68CC854-6D59-4EA1-8546-B096365DBE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5" name="TextBox 4494">
          <a:extLst>
            <a:ext uri="{FF2B5EF4-FFF2-40B4-BE49-F238E27FC236}">
              <a16:creationId xmlns:a16="http://schemas.microsoft.com/office/drawing/2014/main" id="{83419D70-2945-47FD-A7AC-66A5690F7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6" name="TextBox 4495">
          <a:extLst>
            <a:ext uri="{FF2B5EF4-FFF2-40B4-BE49-F238E27FC236}">
              <a16:creationId xmlns:a16="http://schemas.microsoft.com/office/drawing/2014/main" id="{B4CF217E-1D78-49A3-8621-ECF47E1F1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7" name="TextBox 4496">
          <a:extLst>
            <a:ext uri="{FF2B5EF4-FFF2-40B4-BE49-F238E27FC236}">
              <a16:creationId xmlns:a16="http://schemas.microsoft.com/office/drawing/2014/main" id="{4F77623A-FE55-4CE3-8AFA-69203DF891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8" name="TextBox 4497">
          <a:extLst>
            <a:ext uri="{FF2B5EF4-FFF2-40B4-BE49-F238E27FC236}">
              <a16:creationId xmlns:a16="http://schemas.microsoft.com/office/drawing/2014/main" id="{961BAE97-7F62-4960-9D12-A2902AA64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9" name="TextBox 4498">
          <a:extLst>
            <a:ext uri="{FF2B5EF4-FFF2-40B4-BE49-F238E27FC236}">
              <a16:creationId xmlns:a16="http://schemas.microsoft.com/office/drawing/2014/main" id="{7816EAD9-1B78-41D7-87B7-511C887003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0" name="TextBox 4499">
          <a:extLst>
            <a:ext uri="{FF2B5EF4-FFF2-40B4-BE49-F238E27FC236}">
              <a16:creationId xmlns:a16="http://schemas.microsoft.com/office/drawing/2014/main" id="{767AD471-95FC-4F8E-A7FC-5ADB804152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1" name="TextBox 4500">
          <a:extLst>
            <a:ext uri="{FF2B5EF4-FFF2-40B4-BE49-F238E27FC236}">
              <a16:creationId xmlns:a16="http://schemas.microsoft.com/office/drawing/2014/main" id="{87178E75-DB9B-483D-9598-975E8D4985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2" name="TextBox 4501">
          <a:extLst>
            <a:ext uri="{FF2B5EF4-FFF2-40B4-BE49-F238E27FC236}">
              <a16:creationId xmlns:a16="http://schemas.microsoft.com/office/drawing/2014/main" id="{258606E9-09B4-45CF-9418-084ABD34E6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3" name="TextBox 4502">
          <a:extLst>
            <a:ext uri="{FF2B5EF4-FFF2-40B4-BE49-F238E27FC236}">
              <a16:creationId xmlns:a16="http://schemas.microsoft.com/office/drawing/2014/main" id="{E92022EF-A99F-4DE0-905A-2D956CF0B3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4" name="TextBox 4503">
          <a:extLst>
            <a:ext uri="{FF2B5EF4-FFF2-40B4-BE49-F238E27FC236}">
              <a16:creationId xmlns:a16="http://schemas.microsoft.com/office/drawing/2014/main" id="{8F9E4ED2-9F19-4C46-8C67-F13FD47F4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5" name="TextBox 4504">
          <a:extLst>
            <a:ext uri="{FF2B5EF4-FFF2-40B4-BE49-F238E27FC236}">
              <a16:creationId xmlns:a16="http://schemas.microsoft.com/office/drawing/2014/main" id="{04EFA60D-5576-49CE-A800-9CCB67613B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6" name="TextBox 4505">
          <a:extLst>
            <a:ext uri="{FF2B5EF4-FFF2-40B4-BE49-F238E27FC236}">
              <a16:creationId xmlns:a16="http://schemas.microsoft.com/office/drawing/2014/main" id="{9D060ABF-D189-4E9E-9354-402A19F88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7" name="TextBox 4506">
          <a:extLst>
            <a:ext uri="{FF2B5EF4-FFF2-40B4-BE49-F238E27FC236}">
              <a16:creationId xmlns:a16="http://schemas.microsoft.com/office/drawing/2014/main" id="{0D4377C5-CC39-4388-BA79-03CF010B57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8" name="TextBox 4507">
          <a:extLst>
            <a:ext uri="{FF2B5EF4-FFF2-40B4-BE49-F238E27FC236}">
              <a16:creationId xmlns:a16="http://schemas.microsoft.com/office/drawing/2014/main" id="{98AE87E7-DB1F-48D9-8260-62E2C99E36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9" name="TextBox 4508">
          <a:extLst>
            <a:ext uri="{FF2B5EF4-FFF2-40B4-BE49-F238E27FC236}">
              <a16:creationId xmlns:a16="http://schemas.microsoft.com/office/drawing/2014/main" id="{93D9B261-2F32-4348-99C1-277D3EC42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0" name="TextBox 4509">
          <a:extLst>
            <a:ext uri="{FF2B5EF4-FFF2-40B4-BE49-F238E27FC236}">
              <a16:creationId xmlns:a16="http://schemas.microsoft.com/office/drawing/2014/main" id="{CFD3846E-F130-43E9-9C7D-DE49B153B3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1" name="TextBox 4510">
          <a:extLst>
            <a:ext uri="{FF2B5EF4-FFF2-40B4-BE49-F238E27FC236}">
              <a16:creationId xmlns:a16="http://schemas.microsoft.com/office/drawing/2014/main" id="{DC76F2A1-5C82-471B-A318-B66C86009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2" name="TextBox 4511">
          <a:extLst>
            <a:ext uri="{FF2B5EF4-FFF2-40B4-BE49-F238E27FC236}">
              <a16:creationId xmlns:a16="http://schemas.microsoft.com/office/drawing/2014/main" id="{326524E9-9159-42AA-98DC-AB1942A608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3" name="TextBox 4512">
          <a:extLst>
            <a:ext uri="{FF2B5EF4-FFF2-40B4-BE49-F238E27FC236}">
              <a16:creationId xmlns:a16="http://schemas.microsoft.com/office/drawing/2014/main" id="{EC1CAF89-8CBA-4862-A6E9-BA101A47C9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4" name="TextBox 4513">
          <a:extLst>
            <a:ext uri="{FF2B5EF4-FFF2-40B4-BE49-F238E27FC236}">
              <a16:creationId xmlns:a16="http://schemas.microsoft.com/office/drawing/2014/main" id="{E2230FDC-3E38-4C03-A36C-4C1518B431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5" name="TextBox 4514">
          <a:extLst>
            <a:ext uri="{FF2B5EF4-FFF2-40B4-BE49-F238E27FC236}">
              <a16:creationId xmlns:a16="http://schemas.microsoft.com/office/drawing/2014/main" id="{C329A27E-5A46-4F0D-B740-5E3C6B86C1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6" name="TextBox 4515">
          <a:extLst>
            <a:ext uri="{FF2B5EF4-FFF2-40B4-BE49-F238E27FC236}">
              <a16:creationId xmlns:a16="http://schemas.microsoft.com/office/drawing/2014/main" id="{836A2224-BF02-4339-9D30-2E4321416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7" name="TextBox 4516">
          <a:extLst>
            <a:ext uri="{FF2B5EF4-FFF2-40B4-BE49-F238E27FC236}">
              <a16:creationId xmlns:a16="http://schemas.microsoft.com/office/drawing/2014/main" id="{D5EB3236-4592-4446-B28C-D71AF20221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8" name="TextBox 4517">
          <a:extLst>
            <a:ext uri="{FF2B5EF4-FFF2-40B4-BE49-F238E27FC236}">
              <a16:creationId xmlns:a16="http://schemas.microsoft.com/office/drawing/2014/main" id="{00DC1026-B950-48A2-B3B2-3D4644E602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9" name="TextBox 4518">
          <a:extLst>
            <a:ext uri="{FF2B5EF4-FFF2-40B4-BE49-F238E27FC236}">
              <a16:creationId xmlns:a16="http://schemas.microsoft.com/office/drawing/2014/main" id="{977EABCD-6A67-4E7A-B2CC-A245890262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0" name="TextBox 4519">
          <a:extLst>
            <a:ext uri="{FF2B5EF4-FFF2-40B4-BE49-F238E27FC236}">
              <a16:creationId xmlns:a16="http://schemas.microsoft.com/office/drawing/2014/main" id="{0EC716DD-5F2B-49BD-9619-069302298A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1" name="TextBox 4520">
          <a:extLst>
            <a:ext uri="{FF2B5EF4-FFF2-40B4-BE49-F238E27FC236}">
              <a16:creationId xmlns:a16="http://schemas.microsoft.com/office/drawing/2014/main" id="{CD7DBA6B-4369-4ADA-9A5F-E71C912B9D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2" name="TextBox 4521">
          <a:extLst>
            <a:ext uri="{FF2B5EF4-FFF2-40B4-BE49-F238E27FC236}">
              <a16:creationId xmlns:a16="http://schemas.microsoft.com/office/drawing/2014/main" id="{9721C9DA-3C80-41F0-BD56-D96377A74D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3" name="TextBox 4522">
          <a:extLst>
            <a:ext uri="{FF2B5EF4-FFF2-40B4-BE49-F238E27FC236}">
              <a16:creationId xmlns:a16="http://schemas.microsoft.com/office/drawing/2014/main" id="{A61F83B1-B74F-4BFA-A6B9-D8480743EE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4" name="TextBox 4523">
          <a:extLst>
            <a:ext uri="{FF2B5EF4-FFF2-40B4-BE49-F238E27FC236}">
              <a16:creationId xmlns:a16="http://schemas.microsoft.com/office/drawing/2014/main" id="{0DA1FD55-33B5-4EC4-B7F4-B04F4BDDCA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5" name="TextBox 4524">
          <a:extLst>
            <a:ext uri="{FF2B5EF4-FFF2-40B4-BE49-F238E27FC236}">
              <a16:creationId xmlns:a16="http://schemas.microsoft.com/office/drawing/2014/main" id="{28D358C7-47FF-406F-9ABA-13B1B3525F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6" name="TextBox 4525">
          <a:extLst>
            <a:ext uri="{FF2B5EF4-FFF2-40B4-BE49-F238E27FC236}">
              <a16:creationId xmlns:a16="http://schemas.microsoft.com/office/drawing/2014/main" id="{030ABCF9-A47E-4B6B-8511-49148B81D0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7" name="TextBox 4526">
          <a:extLst>
            <a:ext uri="{FF2B5EF4-FFF2-40B4-BE49-F238E27FC236}">
              <a16:creationId xmlns:a16="http://schemas.microsoft.com/office/drawing/2014/main" id="{490B9760-F596-413A-9756-8DA7902792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8" name="TextBox 4527">
          <a:extLst>
            <a:ext uri="{FF2B5EF4-FFF2-40B4-BE49-F238E27FC236}">
              <a16:creationId xmlns:a16="http://schemas.microsoft.com/office/drawing/2014/main" id="{3D5BBA52-2042-4852-B1DD-1424121084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9" name="TextBox 4528">
          <a:extLst>
            <a:ext uri="{FF2B5EF4-FFF2-40B4-BE49-F238E27FC236}">
              <a16:creationId xmlns:a16="http://schemas.microsoft.com/office/drawing/2014/main" id="{B2435E40-B37E-459D-AE4A-C8C40DCE0D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0" name="TextBox 4529">
          <a:extLst>
            <a:ext uri="{FF2B5EF4-FFF2-40B4-BE49-F238E27FC236}">
              <a16:creationId xmlns:a16="http://schemas.microsoft.com/office/drawing/2014/main" id="{ACE327AD-9D97-4049-AAA7-C8FE9E2C5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1" name="TextBox 4530">
          <a:extLst>
            <a:ext uri="{FF2B5EF4-FFF2-40B4-BE49-F238E27FC236}">
              <a16:creationId xmlns:a16="http://schemas.microsoft.com/office/drawing/2014/main" id="{F0421CB0-D5E5-42DD-B5C2-5A887BB3D6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2" name="TextBox 4531">
          <a:extLst>
            <a:ext uri="{FF2B5EF4-FFF2-40B4-BE49-F238E27FC236}">
              <a16:creationId xmlns:a16="http://schemas.microsoft.com/office/drawing/2014/main" id="{C159F0DE-4E17-4DDB-8829-829056D4BC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3" name="TextBox 4532">
          <a:extLst>
            <a:ext uri="{FF2B5EF4-FFF2-40B4-BE49-F238E27FC236}">
              <a16:creationId xmlns:a16="http://schemas.microsoft.com/office/drawing/2014/main" id="{C7C585A8-1CE3-4D1A-95E0-A2061DBA75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4" name="TextBox 4533">
          <a:extLst>
            <a:ext uri="{FF2B5EF4-FFF2-40B4-BE49-F238E27FC236}">
              <a16:creationId xmlns:a16="http://schemas.microsoft.com/office/drawing/2014/main" id="{E8B1B0F9-4BF5-418E-A6A6-2C0B4B0CA8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5" name="TextBox 4534">
          <a:extLst>
            <a:ext uri="{FF2B5EF4-FFF2-40B4-BE49-F238E27FC236}">
              <a16:creationId xmlns:a16="http://schemas.microsoft.com/office/drawing/2014/main" id="{F98CB732-1607-4B1C-9D34-70BAB8B54A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6" name="TextBox 4535">
          <a:extLst>
            <a:ext uri="{FF2B5EF4-FFF2-40B4-BE49-F238E27FC236}">
              <a16:creationId xmlns:a16="http://schemas.microsoft.com/office/drawing/2014/main" id="{8B110534-3CAF-47C4-9495-304CB1B124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7" name="TextBox 4536">
          <a:extLst>
            <a:ext uri="{FF2B5EF4-FFF2-40B4-BE49-F238E27FC236}">
              <a16:creationId xmlns:a16="http://schemas.microsoft.com/office/drawing/2014/main" id="{B3940E94-73F7-46F1-A5D9-B82CC46490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8" name="TextBox 4537">
          <a:extLst>
            <a:ext uri="{FF2B5EF4-FFF2-40B4-BE49-F238E27FC236}">
              <a16:creationId xmlns:a16="http://schemas.microsoft.com/office/drawing/2014/main" id="{097CDF1A-9AE4-48D8-9A4F-2FDD8E308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9" name="TextBox 4538">
          <a:extLst>
            <a:ext uri="{FF2B5EF4-FFF2-40B4-BE49-F238E27FC236}">
              <a16:creationId xmlns:a16="http://schemas.microsoft.com/office/drawing/2014/main" id="{9CDDFD65-7AEB-47F6-B6C4-E177D2BE79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0" name="TextBox 4539">
          <a:extLst>
            <a:ext uri="{FF2B5EF4-FFF2-40B4-BE49-F238E27FC236}">
              <a16:creationId xmlns:a16="http://schemas.microsoft.com/office/drawing/2014/main" id="{C37E3DFC-9C5F-41C8-9CF6-5154FBC237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1" name="TextBox 4540">
          <a:extLst>
            <a:ext uri="{FF2B5EF4-FFF2-40B4-BE49-F238E27FC236}">
              <a16:creationId xmlns:a16="http://schemas.microsoft.com/office/drawing/2014/main" id="{45F15DED-57C9-479D-9B76-4A6990A0A7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2" name="TextBox 4541">
          <a:extLst>
            <a:ext uri="{FF2B5EF4-FFF2-40B4-BE49-F238E27FC236}">
              <a16:creationId xmlns:a16="http://schemas.microsoft.com/office/drawing/2014/main" id="{CFB5F8E6-F14F-426F-85DF-F815126323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3" name="TextBox 4542">
          <a:extLst>
            <a:ext uri="{FF2B5EF4-FFF2-40B4-BE49-F238E27FC236}">
              <a16:creationId xmlns:a16="http://schemas.microsoft.com/office/drawing/2014/main" id="{A189CBCE-22E2-4009-8AD0-83EB6C75F5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4" name="TextBox 4543">
          <a:extLst>
            <a:ext uri="{FF2B5EF4-FFF2-40B4-BE49-F238E27FC236}">
              <a16:creationId xmlns:a16="http://schemas.microsoft.com/office/drawing/2014/main" id="{E1CA8965-CDDD-42BC-9FFF-F793A1B06C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5" name="TextBox 4544">
          <a:extLst>
            <a:ext uri="{FF2B5EF4-FFF2-40B4-BE49-F238E27FC236}">
              <a16:creationId xmlns:a16="http://schemas.microsoft.com/office/drawing/2014/main" id="{17ED2D2E-CF58-411A-B908-274FF18E66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6" name="TextBox 4545">
          <a:extLst>
            <a:ext uri="{FF2B5EF4-FFF2-40B4-BE49-F238E27FC236}">
              <a16:creationId xmlns:a16="http://schemas.microsoft.com/office/drawing/2014/main" id="{3CEA5331-F563-40A6-B87B-BF4404B1A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7" name="TextBox 4546">
          <a:extLst>
            <a:ext uri="{FF2B5EF4-FFF2-40B4-BE49-F238E27FC236}">
              <a16:creationId xmlns:a16="http://schemas.microsoft.com/office/drawing/2014/main" id="{26BF7C41-F470-4AD8-BE84-48B665DC31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8" name="TextBox 4547">
          <a:extLst>
            <a:ext uri="{FF2B5EF4-FFF2-40B4-BE49-F238E27FC236}">
              <a16:creationId xmlns:a16="http://schemas.microsoft.com/office/drawing/2014/main" id="{6267E98C-2AF1-463E-BCE1-1EBB5A757E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9" name="TextBox 4548">
          <a:extLst>
            <a:ext uri="{FF2B5EF4-FFF2-40B4-BE49-F238E27FC236}">
              <a16:creationId xmlns:a16="http://schemas.microsoft.com/office/drawing/2014/main" id="{79D34EB9-8EE2-4248-BFA6-8693B32318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0" name="TextBox 4549">
          <a:extLst>
            <a:ext uri="{FF2B5EF4-FFF2-40B4-BE49-F238E27FC236}">
              <a16:creationId xmlns:a16="http://schemas.microsoft.com/office/drawing/2014/main" id="{4753F615-6DD2-4FF2-B6B6-39A246A249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1" name="TextBox 4550">
          <a:extLst>
            <a:ext uri="{FF2B5EF4-FFF2-40B4-BE49-F238E27FC236}">
              <a16:creationId xmlns:a16="http://schemas.microsoft.com/office/drawing/2014/main" id="{1E342B52-F578-4F02-BA56-8AB441378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2" name="TextBox 4551">
          <a:extLst>
            <a:ext uri="{FF2B5EF4-FFF2-40B4-BE49-F238E27FC236}">
              <a16:creationId xmlns:a16="http://schemas.microsoft.com/office/drawing/2014/main" id="{0BB567D8-FF77-42ED-AB87-5EFD0627D2C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3" name="TextBox 4552">
          <a:extLst>
            <a:ext uri="{FF2B5EF4-FFF2-40B4-BE49-F238E27FC236}">
              <a16:creationId xmlns:a16="http://schemas.microsoft.com/office/drawing/2014/main" id="{F0EA09D8-A7FD-49D9-922B-3A57B8F94C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4" name="TextBox 4553">
          <a:extLst>
            <a:ext uri="{FF2B5EF4-FFF2-40B4-BE49-F238E27FC236}">
              <a16:creationId xmlns:a16="http://schemas.microsoft.com/office/drawing/2014/main" id="{A547BA03-7EEB-4B1C-8612-4F779A69DD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5" name="TextBox 4554">
          <a:extLst>
            <a:ext uri="{FF2B5EF4-FFF2-40B4-BE49-F238E27FC236}">
              <a16:creationId xmlns:a16="http://schemas.microsoft.com/office/drawing/2014/main" id="{67853584-9BFC-4F83-9BA7-0A00CA672F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6" name="TextBox 4555">
          <a:extLst>
            <a:ext uri="{FF2B5EF4-FFF2-40B4-BE49-F238E27FC236}">
              <a16:creationId xmlns:a16="http://schemas.microsoft.com/office/drawing/2014/main" id="{0CC46CB1-B1DA-46CB-911D-F60E0C9958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7" name="TextBox 4556">
          <a:extLst>
            <a:ext uri="{FF2B5EF4-FFF2-40B4-BE49-F238E27FC236}">
              <a16:creationId xmlns:a16="http://schemas.microsoft.com/office/drawing/2014/main" id="{D7273474-7677-4D0C-989D-401E0B1FBE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8" name="TextBox 4557">
          <a:extLst>
            <a:ext uri="{FF2B5EF4-FFF2-40B4-BE49-F238E27FC236}">
              <a16:creationId xmlns:a16="http://schemas.microsoft.com/office/drawing/2014/main" id="{E064079B-E64E-416D-A72A-E081B7BD89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9" name="TextBox 4558">
          <a:extLst>
            <a:ext uri="{FF2B5EF4-FFF2-40B4-BE49-F238E27FC236}">
              <a16:creationId xmlns:a16="http://schemas.microsoft.com/office/drawing/2014/main" id="{438F2DA3-ECBE-4DF4-8B83-49BF7296AA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0" name="TextBox 4559">
          <a:extLst>
            <a:ext uri="{FF2B5EF4-FFF2-40B4-BE49-F238E27FC236}">
              <a16:creationId xmlns:a16="http://schemas.microsoft.com/office/drawing/2014/main" id="{CC00172B-0295-4661-8139-1F3238AAFC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1" name="TextBox 4560">
          <a:extLst>
            <a:ext uri="{FF2B5EF4-FFF2-40B4-BE49-F238E27FC236}">
              <a16:creationId xmlns:a16="http://schemas.microsoft.com/office/drawing/2014/main" id="{DD3134A2-7EF2-4431-BBA5-6D2559AF61C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2" name="TextBox 4561">
          <a:extLst>
            <a:ext uri="{FF2B5EF4-FFF2-40B4-BE49-F238E27FC236}">
              <a16:creationId xmlns:a16="http://schemas.microsoft.com/office/drawing/2014/main" id="{83227FD7-34D0-41BE-84EF-A3FD3267CD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3" name="TextBox 4562">
          <a:extLst>
            <a:ext uri="{FF2B5EF4-FFF2-40B4-BE49-F238E27FC236}">
              <a16:creationId xmlns:a16="http://schemas.microsoft.com/office/drawing/2014/main" id="{3822BD51-9429-49B4-98B4-E73BC233D2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4" name="TextBox 4563">
          <a:extLst>
            <a:ext uri="{FF2B5EF4-FFF2-40B4-BE49-F238E27FC236}">
              <a16:creationId xmlns:a16="http://schemas.microsoft.com/office/drawing/2014/main" id="{9997B81F-04AF-413C-83D5-1F8C889344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5" name="TextBox 4564">
          <a:extLst>
            <a:ext uri="{FF2B5EF4-FFF2-40B4-BE49-F238E27FC236}">
              <a16:creationId xmlns:a16="http://schemas.microsoft.com/office/drawing/2014/main" id="{5B4B07EA-AFE8-4D8A-B3EC-166D26999B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6" name="TextBox 4565">
          <a:extLst>
            <a:ext uri="{FF2B5EF4-FFF2-40B4-BE49-F238E27FC236}">
              <a16:creationId xmlns:a16="http://schemas.microsoft.com/office/drawing/2014/main" id="{7C4F3477-755F-4997-AEB3-3AD4169E15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7" name="TextBox 4566">
          <a:extLst>
            <a:ext uri="{FF2B5EF4-FFF2-40B4-BE49-F238E27FC236}">
              <a16:creationId xmlns:a16="http://schemas.microsoft.com/office/drawing/2014/main" id="{210992B7-2F28-4833-BF3A-8C2A02B23D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8" name="TextBox 4567">
          <a:extLst>
            <a:ext uri="{FF2B5EF4-FFF2-40B4-BE49-F238E27FC236}">
              <a16:creationId xmlns:a16="http://schemas.microsoft.com/office/drawing/2014/main" id="{D4A990E1-5D78-4BCF-8288-D045C0F7DA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9" name="TextBox 4568">
          <a:extLst>
            <a:ext uri="{FF2B5EF4-FFF2-40B4-BE49-F238E27FC236}">
              <a16:creationId xmlns:a16="http://schemas.microsoft.com/office/drawing/2014/main" id="{BB2AD5A2-2765-48B4-B292-9C570DAEA2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0" name="TextBox 4569">
          <a:extLst>
            <a:ext uri="{FF2B5EF4-FFF2-40B4-BE49-F238E27FC236}">
              <a16:creationId xmlns:a16="http://schemas.microsoft.com/office/drawing/2014/main" id="{2493C8F1-C354-4A94-9F5B-8DBF26DB3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1" name="TextBox 4570">
          <a:extLst>
            <a:ext uri="{FF2B5EF4-FFF2-40B4-BE49-F238E27FC236}">
              <a16:creationId xmlns:a16="http://schemas.microsoft.com/office/drawing/2014/main" id="{6B54042F-7D5A-4B52-BCEF-7F2C3EAEE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2" name="TextBox 4571">
          <a:extLst>
            <a:ext uri="{FF2B5EF4-FFF2-40B4-BE49-F238E27FC236}">
              <a16:creationId xmlns:a16="http://schemas.microsoft.com/office/drawing/2014/main" id="{F48174EE-DA2A-4E87-A42E-1C9DE52EA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3" name="TextBox 4572">
          <a:extLst>
            <a:ext uri="{FF2B5EF4-FFF2-40B4-BE49-F238E27FC236}">
              <a16:creationId xmlns:a16="http://schemas.microsoft.com/office/drawing/2014/main" id="{1F054DEB-ADA9-4170-ACB4-E7061D026F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4" name="TextBox 4573">
          <a:extLst>
            <a:ext uri="{FF2B5EF4-FFF2-40B4-BE49-F238E27FC236}">
              <a16:creationId xmlns:a16="http://schemas.microsoft.com/office/drawing/2014/main" id="{A8E8A151-4F60-47E0-8946-66E98B0037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5" name="TextBox 4574">
          <a:extLst>
            <a:ext uri="{FF2B5EF4-FFF2-40B4-BE49-F238E27FC236}">
              <a16:creationId xmlns:a16="http://schemas.microsoft.com/office/drawing/2014/main" id="{7FBE0011-7851-46C7-8FC7-ADC31EB868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6" name="TextBox 4575">
          <a:extLst>
            <a:ext uri="{FF2B5EF4-FFF2-40B4-BE49-F238E27FC236}">
              <a16:creationId xmlns:a16="http://schemas.microsoft.com/office/drawing/2014/main" id="{CD2CC1EA-EE6C-41E5-9840-187BF68BEA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7" name="TextBox 4576">
          <a:extLst>
            <a:ext uri="{FF2B5EF4-FFF2-40B4-BE49-F238E27FC236}">
              <a16:creationId xmlns:a16="http://schemas.microsoft.com/office/drawing/2014/main" id="{4119ED72-6B37-49E0-A555-F1D3B67B81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8" name="TextBox 4577">
          <a:extLst>
            <a:ext uri="{FF2B5EF4-FFF2-40B4-BE49-F238E27FC236}">
              <a16:creationId xmlns:a16="http://schemas.microsoft.com/office/drawing/2014/main" id="{80FDBDAB-E9AC-4EF8-941D-E379F1A0A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9" name="TextBox 4578">
          <a:extLst>
            <a:ext uri="{FF2B5EF4-FFF2-40B4-BE49-F238E27FC236}">
              <a16:creationId xmlns:a16="http://schemas.microsoft.com/office/drawing/2014/main" id="{FB718E2A-F051-47B0-86F2-6959D5F0E2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0" name="TextBox 4579">
          <a:extLst>
            <a:ext uri="{FF2B5EF4-FFF2-40B4-BE49-F238E27FC236}">
              <a16:creationId xmlns:a16="http://schemas.microsoft.com/office/drawing/2014/main" id="{1DE27F8F-F652-4EB4-B0B1-BD604526C1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1" name="TextBox 4580">
          <a:extLst>
            <a:ext uri="{FF2B5EF4-FFF2-40B4-BE49-F238E27FC236}">
              <a16:creationId xmlns:a16="http://schemas.microsoft.com/office/drawing/2014/main" id="{575A7C9B-8C4A-42DB-8C66-643415DABC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2" name="TextBox 4581">
          <a:extLst>
            <a:ext uri="{FF2B5EF4-FFF2-40B4-BE49-F238E27FC236}">
              <a16:creationId xmlns:a16="http://schemas.microsoft.com/office/drawing/2014/main" id="{C0C5DC78-0B5E-424F-A63C-10F8587A0F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3" name="TextBox 4582">
          <a:extLst>
            <a:ext uri="{FF2B5EF4-FFF2-40B4-BE49-F238E27FC236}">
              <a16:creationId xmlns:a16="http://schemas.microsoft.com/office/drawing/2014/main" id="{048C0D88-2BD0-4F0E-9511-016D0A068F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4" name="TextBox 4583">
          <a:extLst>
            <a:ext uri="{FF2B5EF4-FFF2-40B4-BE49-F238E27FC236}">
              <a16:creationId xmlns:a16="http://schemas.microsoft.com/office/drawing/2014/main" id="{33EFEBF0-0D6F-4E8E-86DF-419B0F6756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5" name="TextBox 4584">
          <a:extLst>
            <a:ext uri="{FF2B5EF4-FFF2-40B4-BE49-F238E27FC236}">
              <a16:creationId xmlns:a16="http://schemas.microsoft.com/office/drawing/2014/main" id="{0E23A4C4-F5AC-4910-BFAD-AA19A72404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6" name="TextBox 4585">
          <a:extLst>
            <a:ext uri="{FF2B5EF4-FFF2-40B4-BE49-F238E27FC236}">
              <a16:creationId xmlns:a16="http://schemas.microsoft.com/office/drawing/2014/main" id="{43E5177F-9D1E-456C-856B-C0595BE561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7" name="TextBox 4586">
          <a:extLst>
            <a:ext uri="{FF2B5EF4-FFF2-40B4-BE49-F238E27FC236}">
              <a16:creationId xmlns:a16="http://schemas.microsoft.com/office/drawing/2014/main" id="{001CF84E-227F-4810-914C-7354372204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8" name="TextBox 4587">
          <a:extLst>
            <a:ext uri="{FF2B5EF4-FFF2-40B4-BE49-F238E27FC236}">
              <a16:creationId xmlns:a16="http://schemas.microsoft.com/office/drawing/2014/main" id="{46A50CCB-6BB0-4E50-A0A4-9B8A1EE1AB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9" name="TextBox 4588">
          <a:extLst>
            <a:ext uri="{FF2B5EF4-FFF2-40B4-BE49-F238E27FC236}">
              <a16:creationId xmlns:a16="http://schemas.microsoft.com/office/drawing/2014/main" id="{B5F5DF50-8CA0-49C9-BC44-040F7DA4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0" name="TextBox 4589">
          <a:extLst>
            <a:ext uri="{FF2B5EF4-FFF2-40B4-BE49-F238E27FC236}">
              <a16:creationId xmlns:a16="http://schemas.microsoft.com/office/drawing/2014/main" id="{AFA80405-97FA-4CF2-9389-86724DB551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1" name="TextBox 4590">
          <a:extLst>
            <a:ext uri="{FF2B5EF4-FFF2-40B4-BE49-F238E27FC236}">
              <a16:creationId xmlns:a16="http://schemas.microsoft.com/office/drawing/2014/main" id="{13EB4858-26D2-49EF-834D-122588022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2" name="TextBox 4591">
          <a:extLst>
            <a:ext uri="{FF2B5EF4-FFF2-40B4-BE49-F238E27FC236}">
              <a16:creationId xmlns:a16="http://schemas.microsoft.com/office/drawing/2014/main" id="{7E98F676-DBD6-4F69-861C-4CB21FAA0D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3" name="TextBox 4592">
          <a:extLst>
            <a:ext uri="{FF2B5EF4-FFF2-40B4-BE49-F238E27FC236}">
              <a16:creationId xmlns:a16="http://schemas.microsoft.com/office/drawing/2014/main" id="{46467597-A168-4B59-A341-A3B1A63C4D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4" name="TextBox 4593">
          <a:extLst>
            <a:ext uri="{FF2B5EF4-FFF2-40B4-BE49-F238E27FC236}">
              <a16:creationId xmlns:a16="http://schemas.microsoft.com/office/drawing/2014/main" id="{F8F6D79C-D789-474A-B50B-F79D51AA00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5" name="TextBox 4594">
          <a:extLst>
            <a:ext uri="{FF2B5EF4-FFF2-40B4-BE49-F238E27FC236}">
              <a16:creationId xmlns:a16="http://schemas.microsoft.com/office/drawing/2014/main" id="{79798AA6-4ACA-4589-8E34-BAA4ADF9EA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6" name="TextBox 4595">
          <a:extLst>
            <a:ext uri="{FF2B5EF4-FFF2-40B4-BE49-F238E27FC236}">
              <a16:creationId xmlns:a16="http://schemas.microsoft.com/office/drawing/2014/main" id="{B3C8AA97-2D54-4EE6-B775-ABEDE6C74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7" name="TextBox 4596">
          <a:extLst>
            <a:ext uri="{FF2B5EF4-FFF2-40B4-BE49-F238E27FC236}">
              <a16:creationId xmlns:a16="http://schemas.microsoft.com/office/drawing/2014/main" id="{5482082D-AB24-429E-8622-9B1F1ED5A04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8" name="TextBox 4597">
          <a:extLst>
            <a:ext uri="{FF2B5EF4-FFF2-40B4-BE49-F238E27FC236}">
              <a16:creationId xmlns:a16="http://schemas.microsoft.com/office/drawing/2014/main" id="{5D20F26D-4DD2-425B-8ED3-FFFBFD16C2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9" name="TextBox 4598">
          <a:extLst>
            <a:ext uri="{FF2B5EF4-FFF2-40B4-BE49-F238E27FC236}">
              <a16:creationId xmlns:a16="http://schemas.microsoft.com/office/drawing/2014/main" id="{CAA27982-94DD-4AD4-B81F-F2D052D46B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0" name="TextBox 4599">
          <a:extLst>
            <a:ext uri="{FF2B5EF4-FFF2-40B4-BE49-F238E27FC236}">
              <a16:creationId xmlns:a16="http://schemas.microsoft.com/office/drawing/2014/main" id="{0FF613DF-7B23-4125-B6C0-03309F1AFE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1" name="TextBox 4600">
          <a:extLst>
            <a:ext uri="{FF2B5EF4-FFF2-40B4-BE49-F238E27FC236}">
              <a16:creationId xmlns:a16="http://schemas.microsoft.com/office/drawing/2014/main" id="{D907C061-E9E0-49F8-9EF6-63F4FAB278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2" name="TextBox 4601">
          <a:extLst>
            <a:ext uri="{FF2B5EF4-FFF2-40B4-BE49-F238E27FC236}">
              <a16:creationId xmlns:a16="http://schemas.microsoft.com/office/drawing/2014/main" id="{E7B5D1E6-839B-4105-A564-5D9D47D05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3" name="TextBox 4602">
          <a:extLst>
            <a:ext uri="{FF2B5EF4-FFF2-40B4-BE49-F238E27FC236}">
              <a16:creationId xmlns:a16="http://schemas.microsoft.com/office/drawing/2014/main" id="{7F7D18DC-7F71-45EA-8214-BAF5C65E3F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4" name="TextBox 4603">
          <a:extLst>
            <a:ext uri="{FF2B5EF4-FFF2-40B4-BE49-F238E27FC236}">
              <a16:creationId xmlns:a16="http://schemas.microsoft.com/office/drawing/2014/main" id="{98D6D86C-8B0A-4B4E-866C-7E44D99621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5" name="TextBox 4604">
          <a:extLst>
            <a:ext uri="{FF2B5EF4-FFF2-40B4-BE49-F238E27FC236}">
              <a16:creationId xmlns:a16="http://schemas.microsoft.com/office/drawing/2014/main" id="{9B721171-8582-4AEB-AD24-16A8BDFD6E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6" name="TextBox 4605">
          <a:extLst>
            <a:ext uri="{FF2B5EF4-FFF2-40B4-BE49-F238E27FC236}">
              <a16:creationId xmlns:a16="http://schemas.microsoft.com/office/drawing/2014/main" id="{1A69D301-2479-4372-A350-496A7B5E066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7" name="TextBox 4606">
          <a:extLst>
            <a:ext uri="{FF2B5EF4-FFF2-40B4-BE49-F238E27FC236}">
              <a16:creationId xmlns:a16="http://schemas.microsoft.com/office/drawing/2014/main" id="{32AC0D71-6274-4A87-A68D-58B8FA2E52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8" name="TextBox 4607">
          <a:extLst>
            <a:ext uri="{FF2B5EF4-FFF2-40B4-BE49-F238E27FC236}">
              <a16:creationId xmlns:a16="http://schemas.microsoft.com/office/drawing/2014/main" id="{A3F1BE8F-65FB-434C-B63A-6632ED3095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9" name="TextBox 4608">
          <a:extLst>
            <a:ext uri="{FF2B5EF4-FFF2-40B4-BE49-F238E27FC236}">
              <a16:creationId xmlns:a16="http://schemas.microsoft.com/office/drawing/2014/main" id="{F738B709-2599-4E6B-989B-F637B907DE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0" name="TextBox 4609">
          <a:extLst>
            <a:ext uri="{FF2B5EF4-FFF2-40B4-BE49-F238E27FC236}">
              <a16:creationId xmlns:a16="http://schemas.microsoft.com/office/drawing/2014/main" id="{8E1C83A1-6B1D-45F3-BFD1-A9961E7F34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1" name="TextBox 4610">
          <a:extLst>
            <a:ext uri="{FF2B5EF4-FFF2-40B4-BE49-F238E27FC236}">
              <a16:creationId xmlns:a16="http://schemas.microsoft.com/office/drawing/2014/main" id="{ACE9D2B4-80C7-4532-9CA2-C0052A4E8B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2" name="TextBox 4611">
          <a:extLst>
            <a:ext uri="{FF2B5EF4-FFF2-40B4-BE49-F238E27FC236}">
              <a16:creationId xmlns:a16="http://schemas.microsoft.com/office/drawing/2014/main" id="{3AFB8117-04E3-4B6E-89B5-1C90DEB9DD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3" name="TextBox 4612">
          <a:extLst>
            <a:ext uri="{FF2B5EF4-FFF2-40B4-BE49-F238E27FC236}">
              <a16:creationId xmlns:a16="http://schemas.microsoft.com/office/drawing/2014/main" id="{AB48D1EB-F84B-497F-A8CA-6ADF2EB2BF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4" name="TextBox 4613">
          <a:extLst>
            <a:ext uri="{FF2B5EF4-FFF2-40B4-BE49-F238E27FC236}">
              <a16:creationId xmlns:a16="http://schemas.microsoft.com/office/drawing/2014/main" id="{9D823004-9435-4ECD-BCC6-E64346C72F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5" name="TextBox 4614">
          <a:extLst>
            <a:ext uri="{FF2B5EF4-FFF2-40B4-BE49-F238E27FC236}">
              <a16:creationId xmlns:a16="http://schemas.microsoft.com/office/drawing/2014/main" id="{244C9F73-E3B3-4514-9829-05DF41C70E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6" name="TextBox 4615">
          <a:extLst>
            <a:ext uri="{FF2B5EF4-FFF2-40B4-BE49-F238E27FC236}">
              <a16:creationId xmlns:a16="http://schemas.microsoft.com/office/drawing/2014/main" id="{81BF03A8-2758-4293-8443-F05770F62F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7" name="TextBox 4616">
          <a:extLst>
            <a:ext uri="{FF2B5EF4-FFF2-40B4-BE49-F238E27FC236}">
              <a16:creationId xmlns:a16="http://schemas.microsoft.com/office/drawing/2014/main" id="{3EF891D3-47F4-4C98-A91B-83507C45D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8" name="TextBox 4617">
          <a:extLst>
            <a:ext uri="{FF2B5EF4-FFF2-40B4-BE49-F238E27FC236}">
              <a16:creationId xmlns:a16="http://schemas.microsoft.com/office/drawing/2014/main" id="{A57D3FA2-6E7C-4B94-AD8F-1F77E31F59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9" name="TextBox 4618">
          <a:extLst>
            <a:ext uri="{FF2B5EF4-FFF2-40B4-BE49-F238E27FC236}">
              <a16:creationId xmlns:a16="http://schemas.microsoft.com/office/drawing/2014/main" id="{C33376D1-21C8-41C1-87DD-02214A7CEF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0" name="TextBox 4619">
          <a:extLst>
            <a:ext uri="{FF2B5EF4-FFF2-40B4-BE49-F238E27FC236}">
              <a16:creationId xmlns:a16="http://schemas.microsoft.com/office/drawing/2014/main" id="{767DCD89-5ED2-478B-A351-DF7DF091E0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1" name="TextBox 4620">
          <a:extLst>
            <a:ext uri="{FF2B5EF4-FFF2-40B4-BE49-F238E27FC236}">
              <a16:creationId xmlns:a16="http://schemas.microsoft.com/office/drawing/2014/main" id="{657BADE5-9A17-4B59-99ED-9C238D54DB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2" name="TextBox 4621">
          <a:extLst>
            <a:ext uri="{FF2B5EF4-FFF2-40B4-BE49-F238E27FC236}">
              <a16:creationId xmlns:a16="http://schemas.microsoft.com/office/drawing/2014/main" id="{DAA6F0E9-962C-4160-B4A6-BEFAC89BC36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3" name="TextBox 4622">
          <a:extLst>
            <a:ext uri="{FF2B5EF4-FFF2-40B4-BE49-F238E27FC236}">
              <a16:creationId xmlns:a16="http://schemas.microsoft.com/office/drawing/2014/main" id="{714CEF29-4D78-43B0-9DE4-7A9758458E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4" name="TextBox 4623">
          <a:extLst>
            <a:ext uri="{FF2B5EF4-FFF2-40B4-BE49-F238E27FC236}">
              <a16:creationId xmlns:a16="http://schemas.microsoft.com/office/drawing/2014/main" id="{53B29C3F-F373-4725-878A-2EBB5CE85E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5" name="TextBox 4624">
          <a:extLst>
            <a:ext uri="{FF2B5EF4-FFF2-40B4-BE49-F238E27FC236}">
              <a16:creationId xmlns:a16="http://schemas.microsoft.com/office/drawing/2014/main" id="{5636C27C-80B0-4A12-8FF2-4C1290705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6" name="TextBox 4625">
          <a:extLst>
            <a:ext uri="{FF2B5EF4-FFF2-40B4-BE49-F238E27FC236}">
              <a16:creationId xmlns:a16="http://schemas.microsoft.com/office/drawing/2014/main" id="{2F19CBB9-EC99-4A0C-BFD9-1E008F0F46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7" name="TextBox 4626">
          <a:extLst>
            <a:ext uri="{FF2B5EF4-FFF2-40B4-BE49-F238E27FC236}">
              <a16:creationId xmlns:a16="http://schemas.microsoft.com/office/drawing/2014/main" id="{B6924B1D-A7A8-4592-A59C-20C2A22C39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8" name="TextBox 4627">
          <a:extLst>
            <a:ext uri="{FF2B5EF4-FFF2-40B4-BE49-F238E27FC236}">
              <a16:creationId xmlns:a16="http://schemas.microsoft.com/office/drawing/2014/main" id="{73B15B7B-A090-48AE-915D-2A48EE3058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9" name="TextBox 4628">
          <a:extLst>
            <a:ext uri="{FF2B5EF4-FFF2-40B4-BE49-F238E27FC236}">
              <a16:creationId xmlns:a16="http://schemas.microsoft.com/office/drawing/2014/main" id="{46E9089B-A37B-4671-8837-D7ECF14F5B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0" name="TextBox 4629">
          <a:extLst>
            <a:ext uri="{FF2B5EF4-FFF2-40B4-BE49-F238E27FC236}">
              <a16:creationId xmlns:a16="http://schemas.microsoft.com/office/drawing/2014/main" id="{40481F68-3194-4C27-A439-03258CFC9C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1" name="TextBox 4630">
          <a:extLst>
            <a:ext uri="{FF2B5EF4-FFF2-40B4-BE49-F238E27FC236}">
              <a16:creationId xmlns:a16="http://schemas.microsoft.com/office/drawing/2014/main" id="{A7BB4D24-191F-4BE7-978C-4B23FB2E21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2" name="TextBox 4631">
          <a:extLst>
            <a:ext uri="{FF2B5EF4-FFF2-40B4-BE49-F238E27FC236}">
              <a16:creationId xmlns:a16="http://schemas.microsoft.com/office/drawing/2014/main" id="{D999A43F-C36A-48FB-ABB8-D77D168CC1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3" name="TextBox 4632">
          <a:extLst>
            <a:ext uri="{FF2B5EF4-FFF2-40B4-BE49-F238E27FC236}">
              <a16:creationId xmlns:a16="http://schemas.microsoft.com/office/drawing/2014/main" id="{79F2D47E-E4FB-4C6D-9753-D6BEC2DC6F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4" name="TextBox 4633">
          <a:extLst>
            <a:ext uri="{FF2B5EF4-FFF2-40B4-BE49-F238E27FC236}">
              <a16:creationId xmlns:a16="http://schemas.microsoft.com/office/drawing/2014/main" id="{6C628198-5AA0-49E0-A1FD-3536AFF0EC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5" name="TextBox 4634">
          <a:extLst>
            <a:ext uri="{FF2B5EF4-FFF2-40B4-BE49-F238E27FC236}">
              <a16:creationId xmlns:a16="http://schemas.microsoft.com/office/drawing/2014/main" id="{48339675-F4E7-4648-BD82-6A3E51C23C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6" name="TextBox 4635">
          <a:extLst>
            <a:ext uri="{FF2B5EF4-FFF2-40B4-BE49-F238E27FC236}">
              <a16:creationId xmlns:a16="http://schemas.microsoft.com/office/drawing/2014/main" id="{3834D62B-F0D0-415D-B55F-AC1C52FE68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7" name="TextBox 4636">
          <a:extLst>
            <a:ext uri="{FF2B5EF4-FFF2-40B4-BE49-F238E27FC236}">
              <a16:creationId xmlns:a16="http://schemas.microsoft.com/office/drawing/2014/main" id="{B997AC51-F658-49AD-B2DB-D4FFB892D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8" name="TextBox 4637">
          <a:extLst>
            <a:ext uri="{FF2B5EF4-FFF2-40B4-BE49-F238E27FC236}">
              <a16:creationId xmlns:a16="http://schemas.microsoft.com/office/drawing/2014/main" id="{F9E2EFAF-1A0D-4056-9359-D352806BC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9" name="TextBox 4638">
          <a:extLst>
            <a:ext uri="{FF2B5EF4-FFF2-40B4-BE49-F238E27FC236}">
              <a16:creationId xmlns:a16="http://schemas.microsoft.com/office/drawing/2014/main" id="{6403D97C-2DBE-44B0-BA76-FF44E13E08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0" name="TextBox 4639">
          <a:extLst>
            <a:ext uri="{FF2B5EF4-FFF2-40B4-BE49-F238E27FC236}">
              <a16:creationId xmlns:a16="http://schemas.microsoft.com/office/drawing/2014/main" id="{E64844C5-2613-417E-9BF6-0E50653F72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1" name="TextBox 4640">
          <a:extLst>
            <a:ext uri="{FF2B5EF4-FFF2-40B4-BE49-F238E27FC236}">
              <a16:creationId xmlns:a16="http://schemas.microsoft.com/office/drawing/2014/main" id="{B428B314-7631-4A02-8AD2-26486148C9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2" name="TextBox 4641">
          <a:extLst>
            <a:ext uri="{FF2B5EF4-FFF2-40B4-BE49-F238E27FC236}">
              <a16:creationId xmlns:a16="http://schemas.microsoft.com/office/drawing/2014/main" id="{BD32A29A-E516-4888-8C0B-08B3DD3095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3" name="TextBox 4642">
          <a:extLst>
            <a:ext uri="{FF2B5EF4-FFF2-40B4-BE49-F238E27FC236}">
              <a16:creationId xmlns:a16="http://schemas.microsoft.com/office/drawing/2014/main" id="{279869F5-83F8-4A47-9D8A-CEE9AB8878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4" name="TextBox 4643">
          <a:extLst>
            <a:ext uri="{FF2B5EF4-FFF2-40B4-BE49-F238E27FC236}">
              <a16:creationId xmlns:a16="http://schemas.microsoft.com/office/drawing/2014/main" id="{919AB40E-6F6F-4074-B3DF-57686F6F43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5" name="TextBox 4644">
          <a:extLst>
            <a:ext uri="{FF2B5EF4-FFF2-40B4-BE49-F238E27FC236}">
              <a16:creationId xmlns:a16="http://schemas.microsoft.com/office/drawing/2014/main" id="{E17EE514-DA02-441E-B839-3AF18D977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6" name="TextBox 4645">
          <a:extLst>
            <a:ext uri="{FF2B5EF4-FFF2-40B4-BE49-F238E27FC236}">
              <a16:creationId xmlns:a16="http://schemas.microsoft.com/office/drawing/2014/main" id="{91D138A4-B55E-4B2D-8856-8ECD694489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7" name="TextBox 4646">
          <a:extLst>
            <a:ext uri="{FF2B5EF4-FFF2-40B4-BE49-F238E27FC236}">
              <a16:creationId xmlns:a16="http://schemas.microsoft.com/office/drawing/2014/main" id="{F51DED75-0172-4EC4-8D73-D1DCA01344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8" name="TextBox 4647">
          <a:extLst>
            <a:ext uri="{FF2B5EF4-FFF2-40B4-BE49-F238E27FC236}">
              <a16:creationId xmlns:a16="http://schemas.microsoft.com/office/drawing/2014/main" id="{B4EF01B7-D8B0-462E-9F0A-A6AB9D4AB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9" name="TextBox 4648">
          <a:extLst>
            <a:ext uri="{FF2B5EF4-FFF2-40B4-BE49-F238E27FC236}">
              <a16:creationId xmlns:a16="http://schemas.microsoft.com/office/drawing/2014/main" id="{2CD9092E-7AB4-4F4D-8BA5-3D6E8CD37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0" name="TextBox 4649">
          <a:extLst>
            <a:ext uri="{FF2B5EF4-FFF2-40B4-BE49-F238E27FC236}">
              <a16:creationId xmlns:a16="http://schemas.microsoft.com/office/drawing/2014/main" id="{E96D5A2C-D4CB-4484-9387-FABDF309D0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1" name="TextBox 4650">
          <a:extLst>
            <a:ext uri="{FF2B5EF4-FFF2-40B4-BE49-F238E27FC236}">
              <a16:creationId xmlns:a16="http://schemas.microsoft.com/office/drawing/2014/main" id="{98C62F7F-5CAA-4228-8D2C-218E58268D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2" name="TextBox 4651">
          <a:extLst>
            <a:ext uri="{FF2B5EF4-FFF2-40B4-BE49-F238E27FC236}">
              <a16:creationId xmlns:a16="http://schemas.microsoft.com/office/drawing/2014/main" id="{6775E09C-05B2-4480-BC9B-5CB5169F83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3" name="TextBox 4652">
          <a:extLst>
            <a:ext uri="{FF2B5EF4-FFF2-40B4-BE49-F238E27FC236}">
              <a16:creationId xmlns:a16="http://schemas.microsoft.com/office/drawing/2014/main" id="{D31353E3-A2F3-4ABB-904D-4A27F5094B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4" name="TextBox 4653">
          <a:extLst>
            <a:ext uri="{FF2B5EF4-FFF2-40B4-BE49-F238E27FC236}">
              <a16:creationId xmlns:a16="http://schemas.microsoft.com/office/drawing/2014/main" id="{0721350F-B386-4988-8E6C-96D28A020A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5" name="TextBox 4654">
          <a:extLst>
            <a:ext uri="{FF2B5EF4-FFF2-40B4-BE49-F238E27FC236}">
              <a16:creationId xmlns:a16="http://schemas.microsoft.com/office/drawing/2014/main" id="{E2820DBF-40CB-44CF-B1EB-AA5776BB4C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6" name="TextBox 4655">
          <a:extLst>
            <a:ext uri="{FF2B5EF4-FFF2-40B4-BE49-F238E27FC236}">
              <a16:creationId xmlns:a16="http://schemas.microsoft.com/office/drawing/2014/main" id="{3D82598B-790E-4DBF-9A26-D4068D20DF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7" name="TextBox 4656">
          <a:extLst>
            <a:ext uri="{FF2B5EF4-FFF2-40B4-BE49-F238E27FC236}">
              <a16:creationId xmlns:a16="http://schemas.microsoft.com/office/drawing/2014/main" id="{6604CA1C-4487-4396-9CE3-469EAFA09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8" name="TextBox 4657">
          <a:extLst>
            <a:ext uri="{FF2B5EF4-FFF2-40B4-BE49-F238E27FC236}">
              <a16:creationId xmlns:a16="http://schemas.microsoft.com/office/drawing/2014/main" id="{E763E304-4F0C-4901-9BC7-1BE3E910F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9" name="TextBox 4658">
          <a:extLst>
            <a:ext uri="{FF2B5EF4-FFF2-40B4-BE49-F238E27FC236}">
              <a16:creationId xmlns:a16="http://schemas.microsoft.com/office/drawing/2014/main" id="{EF3ACF27-F1A1-4C05-BF4A-03A2633B9D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0" name="TextBox 4659">
          <a:extLst>
            <a:ext uri="{FF2B5EF4-FFF2-40B4-BE49-F238E27FC236}">
              <a16:creationId xmlns:a16="http://schemas.microsoft.com/office/drawing/2014/main" id="{C0627666-7837-47BD-BDDA-F341A66A774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1" name="TextBox 4660">
          <a:extLst>
            <a:ext uri="{FF2B5EF4-FFF2-40B4-BE49-F238E27FC236}">
              <a16:creationId xmlns:a16="http://schemas.microsoft.com/office/drawing/2014/main" id="{7D518A2C-4C72-4C94-8FA8-6C288BD3D0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2" name="TextBox 4661">
          <a:extLst>
            <a:ext uri="{FF2B5EF4-FFF2-40B4-BE49-F238E27FC236}">
              <a16:creationId xmlns:a16="http://schemas.microsoft.com/office/drawing/2014/main" id="{4633E1D1-FC28-498D-BA28-5AF46D0D05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3" name="TextBox 4662">
          <a:extLst>
            <a:ext uri="{FF2B5EF4-FFF2-40B4-BE49-F238E27FC236}">
              <a16:creationId xmlns:a16="http://schemas.microsoft.com/office/drawing/2014/main" id="{F70673D1-3F79-4F38-BD07-B01B58ED23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4" name="TextBox 4663">
          <a:extLst>
            <a:ext uri="{FF2B5EF4-FFF2-40B4-BE49-F238E27FC236}">
              <a16:creationId xmlns:a16="http://schemas.microsoft.com/office/drawing/2014/main" id="{B7E06D6D-67BD-4F61-BC97-B6E3D1A78B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5" name="TextBox 4664">
          <a:extLst>
            <a:ext uri="{FF2B5EF4-FFF2-40B4-BE49-F238E27FC236}">
              <a16:creationId xmlns:a16="http://schemas.microsoft.com/office/drawing/2014/main" id="{4EFC07D5-12A1-462E-B3D0-35C18515C4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6" name="TextBox 4665">
          <a:extLst>
            <a:ext uri="{FF2B5EF4-FFF2-40B4-BE49-F238E27FC236}">
              <a16:creationId xmlns:a16="http://schemas.microsoft.com/office/drawing/2014/main" id="{695FFD30-A6AC-43C4-B464-E605D9B2BD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7" name="TextBox 4666">
          <a:extLst>
            <a:ext uri="{FF2B5EF4-FFF2-40B4-BE49-F238E27FC236}">
              <a16:creationId xmlns:a16="http://schemas.microsoft.com/office/drawing/2014/main" id="{2C679974-04C1-453C-B839-A5A76E1A05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8" name="TextBox 4667">
          <a:extLst>
            <a:ext uri="{FF2B5EF4-FFF2-40B4-BE49-F238E27FC236}">
              <a16:creationId xmlns:a16="http://schemas.microsoft.com/office/drawing/2014/main" id="{2921B230-5EDA-4731-B9DD-B788D5BED8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9" name="TextBox 4668">
          <a:extLst>
            <a:ext uri="{FF2B5EF4-FFF2-40B4-BE49-F238E27FC236}">
              <a16:creationId xmlns:a16="http://schemas.microsoft.com/office/drawing/2014/main" id="{B06D80C6-3BCA-49C4-A228-638030BA32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0" name="TextBox 4669">
          <a:extLst>
            <a:ext uri="{FF2B5EF4-FFF2-40B4-BE49-F238E27FC236}">
              <a16:creationId xmlns:a16="http://schemas.microsoft.com/office/drawing/2014/main" id="{D1C8F48F-9AAC-4321-98DA-5596A44277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1" name="TextBox 4670">
          <a:extLst>
            <a:ext uri="{FF2B5EF4-FFF2-40B4-BE49-F238E27FC236}">
              <a16:creationId xmlns:a16="http://schemas.microsoft.com/office/drawing/2014/main" id="{8C2E2A89-7DE2-410A-911F-E35C7C2DFA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2" name="TextBox 4671">
          <a:extLst>
            <a:ext uri="{FF2B5EF4-FFF2-40B4-BE49-F238E27FC236}">
              <a16:creationId xmlns:a16="http://schemas.microsoft.com/office/drawing/2014/main" id="{9D2D1135-80A7-4681-BBED-536EC0BDBC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3" name="TextBox 4672">
          <a:extLst>
            <a:ext uri="{FF2B5EF4-FFF2-40B4-BE49-F238E27FC236}">
              <a16:creationId xmlns:a16="http://schemas.microsoft.com/office/drawing/2014/main" id="{0DAD5194-4EC7-41CF-9406-B52C6DC7F9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4" name="TextBox 4673">
          <a:extLst>
            <a:ext uri="{FF2B5EF4-FFF2-40B4-BE49-F238E27FC236}">
              <a16:creationId xmlns:a16="http://schemas.microsoft.com/office/drawing/2014/main" id="{74788AA2-5C8A-4E24-97A4-D7011700D7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5" name="TextBox 4674">
          <a:extLst>
            <a:ext uri="{FF2B5EF4-FFF2-40B4-BE49-F238E27FC236}">
              <a16:creationId xmlns:a16="http://schemas.microsoft.com/office/drawing/2014/main" id="{8B31163B-F59E-402A-81BA-4DB1BC9133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6" name="TextBox 4675">
          <a:extLst>
            <a:ext uri="{FF2B5EF4-FFF2-40B4-BE49-F238E27FC236}">
              <a16:creationId xmlns:a16="http://schemas.microsoft.com/office/drawing/2014/main" id="{7C82DF4D-E717-4E35-8C12-1EEE22EC64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7" name="TextBox 4676">
          <a:extLst>
            <a:ext uri="{FF2B5EF4-FFF2-40B4-BE49-F238E27FC236}">
              <a16:creationId xmlns:a16="http://schemas.microsoft.com/office/drawing/2014/main" id="{5EBD7C29-43F0-4634-9A03-E4AC9D9741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8" name="TextBox 4677">
          <a:extLst>
            <a:ext uri="{FF2B5EF4-FFF2-40B4-BE49-F238E27FC236}">
              <a16:creationId xmlns:a16="http://schemas.microsoft.com/office/drawing/2014/main" id="{75B69413-DA76-44D3-AA8A-3CFE196122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9" name="TextBox 4678">
          <a:extLst>
            <a:ext uri="{FF2B5EF4-FFF2-40B4-BE49-F238E27FC236}">
              <a16:creationId xmlns:a16="http://schemas.microsoft.com/office/drawing/2014/main" id="{876F87E4-55F4-4578-ABF1-508DE958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0" name="TextBox 4679">
          <a:extLst>
            <a:ext uri="{FF2B5EF4-FFF2-40B4-BE49-F238E27FC236}">
              <a16:creationId xmlns:a16="http://schemas.microsoft.com/office/drawing/2014/main" id="{653AE456-3B04-45FB-94E3-864933E7044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1" name="TextBox 4680">
          <a:extLst>
            <a:ext uri="{FF2B5EF4-FFF2-40B4-BE49-F238E27FC236}">
              <a16:creationId xmlns:a16="http://schemas.microsoft.com/office/drawing/2014/main" id="{AD04D614-7455-48A8-9382-6A7EB0DE39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2" name="TextBox 4681">
          <a:extLst>
            <a:ext uri="{FF2B5EF4-FFF2-40B4-BE49-F238E27FC236}">
              <a16:creationId xmlns:a16="http://schemas.microsoft.com/office/drawing/2014/main" id="{856F101D-6BEF-4E01-BC1F-120B12166C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3" name="TextBox 4682">
          <a:extLst>
            <a:ext uri="{FF2B5EF4-FFF2-40B4-BE49-F238E27FC236}">
              <a16:creationId xmlns:a16="http://schemas.microsoft.com/office/drawing/2014/main" id="{786DA477-5A5E-466D-B655-47C9555CE9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4" name="TextBox 4683">
          <a:extLst>
            <a:ext uri="{FF2B5EF4-FFF2-40B4-BE49-F238E27FC236}">
              <a16:creationId xmlns:a16="http://schemas.microsoft.com/office/drawing/2014/main" id="{F5A37D1C-2EC0-4AFA-8F61-4421FA3B8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5" name="TextBox 4684">
          <a:extLst>
            <a:ext uri="{FF2B5EF4-FFF2-40B4-BE49-F238E27FC236}">
              <a16:creationId xmlns:a16="http://schemas.microsoft.com/office/drawing/2014/main" id="{E1E77815-28D0-4416-8431-CB957A9535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6" name="TextBox 4685">
          <a:extLst>
            <a:ext uri="{FF2B5EF4-FFF2-40B4-BE49-F238E27FC236}">
              <a16:creationId xmlns:a16="http://schemas.microsoft.com/office/drawing/2014/main" id="{AB4710A6-2D30-4DC3-B656-5B4E1895B7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7" name="TextBox 4686">
          <a:extLst>
            <a:ext uri="{FF2B5EF4-FFF2-40B4-BE49-F238E27FC236}">
              <a16:creationId xmlns:a16="http://schemas.microsoft.com/office/drawing/2014/main" id="{D6ECEC2A-15D3-4895-BFE4-9812A43551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8" name="TextBox 4687">
          <a:extLst>
            <a:ext uri="{FF2B5EF4-FFF2-40B4-BE49-F238E27FC236}">
              <a16:creationId xmlns:a16="http://schemas.microsoft.com/office/drawing/2014/main" id="{3C376433-415F-4DE7-8046-D57DAC8810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9" name="TextBox 4688">
          <a:extLst>
            <a:ext uri="{FF2B5EF4-FFF2-40B4-BE49-F238E27FC236}">
              <a16:creationId xmlns:a16="http://schemas.microsoft.com/office/drawing/2014/main" id="{7FDE8877-5074-47EB-9A04-094751095E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0" name="TextBox 4689">
          <a:extLst>
            <a:ext uri="{FF2B5EF4-FFF2-40B4-BE49-F238E27FC236}">
              <a16:creationId xmlns:a16="http://schemas.microsoft.com/office/drawing/2014/main" id="{2C913E67-1DCD-4C91-8FED-FEDFC8326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1" name="TextBox 4690">
          <a:extLst>
            <a:ext uri="{FF2B5EF4-FFF2-40B4-BE49-F238E27FC236}">
              <a16:creationId xmlns:a16="http://schemas.microsoft.com/office/drawing/2014/main" id="{1D789A06-EE35-40E5-9C63-71E64710F6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2" name="TextBox 4691">
          <a:extLst>
            <a:ext uri="{FF2B5EF4-FFF2-40B4-BE49-F238E27FC236}">
              <a16:creationId xmlns:a16="http://schemas.microsoft.com/office/drawing/2014/main" id="{35F53DFB-98E0-4C8D-973B-212BA1110C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3" name="TextBox 4692">
          <a:extLst>
            <a:ext uri="{FF2B5EF4-FFF2-40B4-BE49-F238E27FC236}">
              <a16:creationId xmlns:a16="http://schemas.microsoft.com/office/drawing/2014/main" id="{B2ACD687-F876-4826-8564-0B04451FE0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4" name="TextBox 4693">
          <a:extLst>
            <a:ext uri="{FF2B5EF4-FFF2-40B4-BE49-F238E27FC236}">
              <a16:creationId xmlns:a16="http://schemas.microsoft.com/office/drawing/2014/main" id="{02C50467-4221-4994-AADE-242F222DBB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5" name="TextBox 4694">
          <a:extLst>
            <a:ext uri="{FF2B5EF4-FFF2-40B4-BE49-F238E27FC236}">
              <a16:creationId xmlns:a16="http://schemas.microsoft.com/office/drawing/2014/main" id="{CDCFAC4A-6A9E-428B-AB9F-FD5B61537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6" name="TextBox 4695">
          <a:extLst>
            <a:ext uri="{FF2B5EF4-FFF2-40B4-BE49-F238E27FC236}">
              <a16:creationId xmlns:a16="http://schemas.microsoft.com/office/drawing/2014/main" id="{D65B0A8F-B939-4153-A783-D4FE4DF63C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7" name="TextBox 4696">
          <a:extLst>
            <a:ext uri="{FF2B5EF4-FFF2-40B4-BE49-F238E27FC236}">
              <a16:creationId xmlns:a16="http://schemas.microsoft.com/office/drawing/2014/main" id="{30A06078-ECE8-4B6D-8E4D-91BE4B118B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8" name="TextBox 4697">
          <a:extLst>
            <a:ext uri="{FF2B5EF4-FFF2-40B4-BE49-F238E27FC236}">
              <a16:creationId xmlns:a16="http://schemas.microsoft.com/office/drawing/2014/main" id="{57F52787-53AF-4486-BAA3-4C97707D5C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9" name="TextBox 4698">
          <a:extLst>
            <a:ext uri="{FF2B5EF4-FFF2-40B4-BE49-F238E27FC236}">
              <a16:creationId xmlns:a16="http://schemas.microsoft.com/office/drawing/2014/main" id="{7099FF56-922D-4B43-9869-7A42A837810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0" name="TextBox 4699">
          <a:extLst>
            <a:ext uri="{FF2B5EF4-FFF2-40B4-BE49-F238E27FC236}">
              <a16:creationId xmlns:a16="http://schemas.microsoft.com/office/drawing/2014/main" id="{D4E54E6B-EA52-4BDD-9077-297532F4C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1" name="TextBox 4700">
          <a:extLst>
            <a:ext uri="{FF2B5EF4-FFF2-40B4-BE49-F238E27FC236}">
              <a16:creationId xmlns:a16="http://schemas.microsoft.com/office/drawing/2014/main" id="{D3E77315-C0FF-454F-BB92-0324CD621D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2" name="TextBox 4701">
          <a:extLst>
            <a:ext uri="{FF2B5EF4-FFF2-40B4-BE49-F238E27FC236}">
              <a16:creationId xmlns:a16="http://schemas.microsoft.com/office/drawing/2014/main" id="{4F23FB6C-1944-4229-96F7-35C2B5718A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3" name="TextBox 4702">
          <a:extLst>
            <a:ext uri="{FF2B5EF4-FFF2-40B4-BE49-F238E27FC236}">
              <a16:creationId xmlns:a16="http://schemas.microsoft.com/office/drawing/2014/main" id="{8EB290F8-6840-4C53-B0F1-833C7A45A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4" name="TextBox 4703">
          <a:extLst>
            <a:ext uri="{FF2B5EF4-FFF2-40B4-BE49-F238E27FC236}">
              <a16:creationId xmlns:a16="http://schemas.microsoft.com/office/drawing/2014/main" id="{0AFB4807-AE92-4525-A0E8-43385738F2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5" name="TextBox 4704">
          <a:extLst>
            <a:ext uri="{FF2B5EF4-FFF2-40B4-BE49-F238E27FC236}">
              <a16:creationId xmlns:a16="http://schemas.microsoft.com/office/drawing/2014/main" id="{F136ABC8-6A29-4A45-9CD9-3D8D08B7E0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6" name="TextBox 4705">
          <a:extLst>
            <a:ext uri="{FF2B5EF4-FFF2-40B4-BE49-F238E27FC236}">
              <a16:creationId xmlns:a16="http://schemas.microsoft.com/office/drawing/2014/main" id="{200904F0-E82D-4D13-AD19-8BDC417FE4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7" name="TextBox 4706">
          <a:extLst>
            <a:ext uri="{FF2B5EF4-FFF2-40B4-BE49-F238E27FC236}">
              <a16:creationId xmlns:a16="http://schemas.microsoft.com/office/drawing/2014/main" id="{76BFB14A-B422-4B3C-B30C-61AE81ACBB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8" name="TextBox 4707">
          <a:extLst>
            <a:ext uri="{FF2B5EF4-FFF2-40B4-BE49-F238E27FC236}">
              <a16:creationId xmlns:a16="http://schemas.microsoft.com/office/drawing/2014/main" id="{4D2DE6C8-8A54-42F3-8365-F09D9ABAE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9" name="TextBox 4708">
          <a:extLst>
            <a:ext uri="{FF2B5EF4-FFF2-40B4-BE49-F238E27FC236}">
              <a16:creationId xmlns:a16="http://schemas.microsoft.com/office/drawing/2014/main" id="{9AA95D4E-0B2A-469D-888C-92DAB38C30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0" name="TextBox 4709">
          <a:extLst>
            <a:ext uri="{FF2B5EF4-FFF2-40B4-BE49-F238E27FC236}">
              <a16:creationId xmlns:a16="http://schemas.microsoft.com/office/drawing/2014/main" id="{3B1EB509-4C83-4297-87FA-FF780A99FA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1" name="TextBox 4710">
          <a:extLst>
            <a:ext uri="{FF2B5EF4-FFF2-40B4-BE49-F238E27FC236}">
              <a16:creationId xmlns:a16="http://schemas.microsoft.com/office/drawing/2014/main" id="{85D84A46-EBBA-49C3-9603-993C94BAEB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2" name="TextBox 4711">
          <a:extLst>
            <a:ext uri="{FF2B5EF4-FFF2-40B4-BE49-F238E27FC236}">
              <a16:creationId xmlns:a16="http://schemas.microsoft.com/office/drawing/2014/main" id="{D6F3BCA5-8DEF-4B0A-B18D-666CD5D603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3" name="TextBox 4712">
          <a:extLst>
            <a:ext uri="{FF2B5EF4-FFF2-40B4-BE49-F238E27FC236}">
              <a16:creationId xmlns:a16="http://schemas.microsoft.com/office/drawing/2014/main" id="{F99E9765-63C8-466E-8F34-EB14FC7445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4" name="TextBox 4713">
          <a:extLst>
            <a:ext uri="{FF2B5EF4-FFF2-40B4-BE49-F238E27FC236}">
              <a16:creationId xmlns:a16="http://schemas.microsoft.com/office/drawing/2014/main" id="{039B4EFB-0E86-413F-955C-4AE110DA1C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5" name="TextBox 4714">
          <a:extLst>
            <a:ext uri="{FF2B5EF4-FFF2-40B4-BE49-F238E27FC236}">
              <a16:creationId xmlns:a16="http://schemas.microsoft.com/office/drawing/2014/main" id="{4A56E668-84C1-40BF-A55D-47F5484B68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6" name="TextBox 4715">
          <a:extLst>
            <a:ext uri="{FF2B5EF4-FFF2-40B4-BE49-F238E27FC236}">
              <a16:creationId xmlns:a16="http://schemas.microsoft.com/office/drawing/2014/main" id="{C219DEFB-BAD9-4759-A3F7-3E828282FD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7" name="TextBox 4716">
          <a:extLst>
            <a:ext uri="{FF2B5EF4-FFF2-40B4-BE49-F238E27FC236}">
              <a16:creationId xmlns:a16="http://schemas.microsoft.com/office/drawing/2014/main" id="{F9448917-9398-4A9D-9C50-FC3D850F0B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8" name="TextBox 4717">
          <a:extLst>
            <a:ext uri="{FF2B5EF4-FFF2-40B4-BE49-F238E27FC236}">
              <a16:creationId xmlns:a16="http://schemas.microsoft.com/office/drawing/2014/main" id="{0C24A6C6-E668-45CD-82FD-127BC6FCD5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9" name="TextBox 4718">
          <a:extLst>
            <a:ext uri="{FF2B5EF4-FFF2-40B4-BE49-F238E27FC236}">
              <a16:creationId xmlns:a16="http://schemas.microsoft.com/office/drawing/2014/main" id="{FC82E450-3A41-43BD-A69A-BD1882350B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0" name="TextBox 4719">
          <a:extLst>
            <a:ext uri="{FF2B5EF4-FFF2-40B4-BE49-F238E27FC236}">
              <a16:creationId xmlns:a16="http://schemas.microsoft.com/office/drawing/2014/main" id="{C4C92CFF-5A64-48BB-B456-01F3E58A5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1" name="TextBox 4720">
          <a:extLst>
            <a:ext uri="{FF2B5EF4-FFF2-40B4-BE49-F238E27FC236}">
              <a16:creationId xmlns:a16="http://schemas.microsoft.com/office/drawing/2014/main" id="{15083C64-DEDE-499B-AF9F-BA38200C3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2" name="TextBox 4721">
          <a:extLst>
            <a:ext uri="{FF2B5EF4-FFF2-40B4-BE49-F238E27FC236}">
              <a16:creationId xmlns:a16="http://schemas.microsoft.com/office/drawing/2014/main" id="{2DD22CF7-3EA2-4C8E-8F62-6DDF266D60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3" name="TextBox 4722">
          <a:extLst>
            <a:ext uri="{FF2B5EF4-FFF2-40B4-BE49-F238E27FC236}">
              <a16:creationId xmlns:a16="http://schemas.microsoft.com/office/drawing/2014/main" id="{8D829583-9967-40E4-999F-2B7E29F59C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4" name="TextBox 4723">
          <a:extLst>
            <a:ext uri="{FF2B5EF4-FFF2-40B4-BE49-F238E27FC236}">
              <a16:creationId xmlns:a16="http://schemas.microsoft.com/office/drawing/2014/main" id="{CB1F08D1-1826-4DB2-B37A-871BF9ACB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5" name="TextBox 4724">
          <a:extLst>
            <a:ext uri="{FF2B5EF4-FFF2-40B4-BE49-F238E27FC236}">
              <a16:creationId xmlns:a16="http://schemas.microsoft.com/office/drawing/2014/main" id="{A3C5458A-BF35-489C-9425-18773DE285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6" name="TextBox 4725">
          <a:extLst>
            <a:ext uri="{FF2B5EF4-FFF2-40B4-BE49-F238E27FC236}">
              <a16:creationId xmlns:a16="http://schemas.microsoft.com/office/drawing/2014/main" id="{C14A4556-378B-4E52-9525-30F6B2EB66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7" name="TextBox 4726">
          <a:extLst>
            <a:ext uri="{FF2B5EF4-FFF2-40B4-BE49-F238E27FC236}">
              <a16:creationId xmlns:a16="http://schemas.microsoft.com/office/drawing/2014/main" id="{1038C7E1-89A7-43DD-B05C-F9E04CF519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8" name="TextBox 4727">
          <a:extLst>
            <a:ext uri="{FF2B5EF4-FFF2-40B4-BE49-F238E27FC236}">
              <a16:creationId xmlns:a16="http://schemas.microsoft.com/office/drawing/2014/main" id="{B005B9F1-E146-454E-AA5D-81C25854F6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9" name="TextBox 4728">
          <a:extLst>
            <a:ext uri="{FF2B5EF4-FFF2-40B4-BE49-F238E27FC236}">
              <a16:creationId xmlns:a16="http://schemas.microsoft.com/office/drawing/2014/main" id="{3F86412C-FD5C-4585-A9A7-89BF6B6790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0" name="TextBox 4729">
          <a:extLst>
            <a:ext uri="{FF2B5EF4-FFF2-40B4-BE49-F238E27FC236}">
              <a16:creationId xmlns:a16="http://schemas.microsoft.com/office/drawing/2014/main" id="{61C613EC-DFDF-4BA7-A3FA-39F59D923F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1" name="TextBox 4730">
          <a:extLst>
            <a:ext uri="{FF2B5EF4-FFF2-40B4-BE49-F238E27FC236}">
              <a16:creationId xmlns:a16="http://schemas.microsoft.com/office/drawing/2014/main" id="{8A4AB582-66E2-4E49-8486-C6C2CF4304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2" name="TextBox 4731">
          <a:extLst>
            <a:ext uri="{FF2B5EF4-FFF2-40B4-BE49-F238E27FC236}">
              <a16:creationId xmlns:a16="http://schemas.microsoft.com/office/drawing/2014/main" id="{9B03CF0B-9B87-42DF-828E-47E8C30622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3" name="TextBox 4732">
          <a:extLst>
            <a:ext uri="{FF2B5EF4-FFF2-40B4-BE49-F238E27FC236}">
              <a16:creationId xmlns:a16="http://schemas.microsoft.com/office/drawing/2014/main" id="{30E17808-26A5-417C-B502-6B5AC97DB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4" name="TextBox 4733">
          <a:extLst>
            <a:ext uri="{FF2B5EF4-FFF2-40B4-BE49-F238E27FC236}">
              <a16:creationId xmlns:a16="http://schemas.microsoft.com/office/drawing/2014/main" id="{A0E30F6C-9552-4AD9-811D-13D423663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5" name="TextBox 4734">
          <a:extLst>
            <a:ext uri="{FF2B5EF4-FFF2-40B4-BE49-F238E27FC236}">
              <a16:creationId xmlns:a16="http://schemas.microsoft.com/office/drawing/2014/main" id="{8D429B90-2D84-4401-9EEF-D9B7B9B11D0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6" name="TextBox 4735">
          <a:extLst>
            <a:ext uri="{FF2B5EF4-FFF2-40B4-BE49-F238E27FC236}">
              <a16:creationId xmlns:a16="http://schemas.microsoft.com/office/drawing/2014/main" id="{49931719-7E3F-4D31-882F-AF63CD7F9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7" name="TextBox 4736">
          <a:extLst>
            <a:ext uri="{FF2B5EF4-FFF2-40B4-BE49-F238E27FC236}">
              <a16:creationId xmlns:a16="http://schemas.microsoft.com/office/drawing/2014/main" id="{3C3621A3-3748-4DB4-9E5E-5C29EE0DA1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8" name="TextBox 4737">
          <a:extLst>
            <a:ext uri="{FF2B5EF4-FFF2-40B4-BE49-F238E27FC236}">
              <a16:creationId xmlns:a16="http://schemas.microsoft.com/office/drawing/2014/main" id="{E8D1A9D2-D64A-48D1-B345-8D2A00F0A6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9" name="TextBox 4738">
          <a:extLst>
            <a:ext uri="{FF2B5EF4-FFF2-40B4-BE49-F238E27FC236}">
              <a16:creationId xmlns:a16="http://schemas.microsoft.com/office/drawing/2014/main" id="{54620D6C-EDFE-41C8-B761-CF3BDEE21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0" name="TextBox 4739">
          <a:extLst>
            <a:ext uri="{FF2B5EF4-FFF2-40B4-BE49-F238E27FC236}">
              <a16:creationId xmlns:a16="http://schemas.microsoft.com/office/drawing/2014/main" id="{00DC42A5-B2D7-47B0-958E-2D257B284C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1" name="TextBox 4740">
          <a:extLst>
            <a:ext uri="{FF2B5EF4-FFF2-40B4-BE49-F238E27FC236}">
              <a16:creationId xmlns:a16="http://schemas.microsoft.com/office/drawing/2014/main" id="{4DAE3837-DCD2-4971-ADA8-7B546C406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2" name="TextBox 4741">
          <a:extLst>
            <a:ext uri="{FF2B5EF4-FFF2-40B4-BE49-F238E27FC236}">
              <a16:creationId xmlns:a16="http://schemas.microsoft.com/office/drawing/2014/main" id="{D3DAFEFE-387F-4A07-9038-47DAB70FD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3" name="TextBox 4742">
          <a:extLst>
            <a:ext uri="{FF2B5EF4-FFF2-40B4-BE49-F238E27FC236}">
              <a16:creationId xmlns:a16="http://schemas.microsoft.com/office/drawing/2014/main" id="{56705905-240A-405B-AD8E-9BB32267BE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4" name="TextBox 4743">
          <a:extLst>
            <a:ext uri="{FF2B5EF4-FFF2-40B4-BE49-F238E27FC236}">
              <a16:creationId xmlns:a16="http://schemas.microsoft.com/office/drawing/2014/main" id="{C2F326BC-0C53-4505-B1FA-96A28B69AA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5" name="TextBox 4744">
          <a:extLst>
            <a:ext uri="{FF2B5EF4-FFF2-40B4-BE49-F238E27FC236}">
              <a16:creationId xmlns:a16="http://schemas.microsoft.com/office/drawing/2014/main" id="{CD017979-029F-467D-BF58-8E3DE23F2A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6" name="TextBox 4745">
          <a:extLst>
            <a:ext uri="{FF2B5EF4-FFF2-40B4-BE49-F238E27FC236}">
              <a16:creationId xmlns:a16="http://schemas.microsoft.com/office/drawing/2014/main" id="{FAAFB4DB-3E27-46DC-9133-A552465D9E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7" name="TextBox 4746">
          <a:extLst>
            <a:ext uri="{FF2B5EF4-FFF2-40B4-BE49-F238E27FC236}">
              <a16:creationId xmlns:a16="http://schemas.microsoft.com/office/drawing/2014/main" id="{66A2D0BE-9B31-4B52-9B78-8F1018BD4E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8" name="TextBox 4747">
          <a:extLst>
            <a:ext uri="{FF2B5EF4-FFF2-40B4-BE49-F238E27FC236}">
              <a16:creationId xmlns:a16="http://schemas.microsoft.com/office/drawing/2014/main" id="{1956FEEF-F290-4853-AF40-DD830CC407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9" name="TextBox 4748">
          <a:extLst>
            <a:ext uri="{FF2B5EF4-FFF2-40B4-BE49-F238E27FC236}">
              <a16:creationId xmlns:a16="http://schemas.microsoft.com/office/drawing/2014/main" id="{57388CFC-4BD4-40BA-B6FD-E4D143CB5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0" name="TextBox 4749">
          <a:extLst>
            <a:ext uri="{FF2B5EF4-FFF2-40B4-BE49-F238E27FC236}">
              <a16:creationId xmlns:a16="http://schemas.microsoft.com/office/drawing/2014/main" id="{E0EB369F-7CB2-4013-945E-062403A03C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1" name="TextBox 4750">
          <a:extLst>
            <a:ext uri="{FF2B5EF4-FFF2-40B4-BE49-F238E27FC236}">
              <a16:creationId xmlns:a16="http://schemas.microsoft.com/office/drawing/2014/main" id="{D9AF37BE-27DA-48D7-AA6D-B53C0A277E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2" name="TextBox 4751">
          <a:extLst>
            <a:ext uri="{FF2B5EF4-FFF2-40B4-BE49-F238E27FC236}">
              <a16:creationId xmlns:a16="http://schemas.microsoft.com/office/drawing/2014/main" id="{2FD860BB-1A7B-47EA-A029-F922414951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3" name="TextBox 4752">
          <a:extLst>
            <a:ext uri="{FF2B5EF4-FFF2-40B4-BE49-F238E27FC236}">
              <a16:creationId xmlns:a16="http://schemas.microsoft.com/office/drawing/2014/main" id="{926F7F3F-03B0-41F9-9624-B662866CBA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4" name="TextBox 4753">
          <a:extLst>
            <a:ext uri="{FF2B5EF4-FFF2-40B4-BE49-F238E27FC236}">
              <a16:creationId xmlns:a16="http://schemas.microsoft.com/office/drawing/2014/main" id="{5C6C7506-36D1-46A5-B878-B1C6E3760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5" name="TextBox 4754">
          <a:extLst>
            <a:ext uri="{FF2B5EF4-FFF2-40B4-BE49-F238E27FC236}">
              <a16:creationId xmlns:a16="http://schemas.microsoft.com/office/drawing/2014/main" id="{5A226DBD-0B4B-4AFD-A90C-E8DBB086390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6" name="TextBox 4755">
          <a:extLst>
            <a:ext uri="{FF2B5EF4-FFF2-40B4-BE49-F238E27FC236}">
              <a16:creationId xmlns:a16="http://schemas.microsoft.com/office/drawing/2014/main" id="{D5E0A9FB-E51B-409A-B9E3-4D37B25070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7" name="TextBox 4756">
          <a:extLst>
            <a:ext uri="{FF2B5EF4-FFF2-40B4-BE49-F238E27FC236}">
              <a16:creationId xmlns:a16="http://schemas.microsoft.com/office/drawing/2014/main" id="{7CE14AF7-D418-4C19-8ADE-0A8578C0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8" name="TextBox 4757">
          <a:extLst>
            <a:ext uri="{FF2B5EF4-FFF2-40B4-BE49-F238E27FC236}">
              <a16:creationId xmlns:a16="http://schemas.microsoft.com/office/drawing/2014/main" id="{6831F04A-DDB6-4E8B-92C5-9C487EC9E2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9" name="TextBox 4758">
          <a:extLst>
            <a:ext uri="{FF2B5EF4-FFF2-40B4-BE49-F238E27FC236}">
              <a16:creationId xmlns:a16="http://schemas.microsoft.com/office/drawing/2014/main" id="{9E8DA989-0FBB-4D55-BC11-99442C0B91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0" name="TextBox 4759">
          <a:extLst>
            <a:ext uri="{FF2B5EF4-FFF2-40B4-BE49-F238E27FC236}">
              <a16:creationId xmlns:a16="http://schemas.microsoft.com/office/drawing/2014/main" id="{68B62830-7CB9-41A4-88B7-A70E60CCBB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1" name="TextBox 4760">
          <a:extLst>
            <a:ext uri="{FF2B5EF4-FFF2-40B4-BE49-F238E27FC236}">
              <a16:creationId xmlns:a16="http://schemas.microsoft.com/office/drawing/2014/main" id="{22E9F25A-BCA1-44F6-AEBF-434CA5593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2" name="TextBox 4761">
          <a:extLst>
            <a:ext uri="{FF2B5EF4-FFF2-40B4-BE49-F238E27FC236}">
              <a16:creationId xmlns:a16="http://schemas.microsoft.com/office/drawing/2014/main" id="{8870B7B2-E3FA-475E-9400-4025BEB18E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3" name="TextBox 4762">
          <a:extLst>
            <a:ext uri="{FF2B5EF4-FFF2-40B4-BE49-F238E27FC236}">
              <a16:creationId xmlns:a16="http://schemas.microsoft.com/office/drawing/2014/main" id="{0B39BCAC-C1BB-4360-B4E7-D1FE7BC3DA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4" name="TextBox 4763">
          <a:extLst>
            <a:ext uri="{FF2B5EF4-FFF2-40B4-BE49-F238E27FC236}">
              <a16:creationId xmlns:a16="http://schemas.microsoft.com/office/drawing/2014/main" id="{90C52728-0F4F-4449-A022-553AE2809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5" name="TextBox 4764">
          <a:extLst>
            <a:ext uri="{FF2B5EF4-FFF2-40B4-BE49-F238E27FC236}">
              <a16:creationId xmlns:a16="http://schemas.microsoft.com/office/drawing/2014/main" id="{30528F67-36EA-4BAE-B03D-95EAD57937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6" name="TextBox 4765">
          <a:extLst>
            <a:ext uri="{FF2B5EF4-FFF2-40B4-BE49-F238E27FC236}">
              <a16:creationId xmlns:a16="http://schemas.microsoft.com/office/drawing/2014/main" id="{20B32589-4D2F-48B3-8BCB-B9D05F9C421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7" name="TextBox 4766">
          <a:extLst>
            <a:ext uri="{FF2B5EF4-FFF2-40B4-BE49-F238E27FC236}">
              <a16:creationId xmlns:a16="http://schemas.microsoft.com/office/drawing/2014/main" id="{989E7A8A-4D31-4B37-88D6-BAD5F852BB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8" name="TextBox 4767">
          <a:extLst>
            <a:ext uri="{FF2B5EF4-FFF2-40B4-BE49-F238E27FC236}">
              <a16:creationId xmlns:a16="http://schemas.microsoft.com/office/drawing/2014/main" id="{9C14E067-697E-4F01-99D3-4A644E331B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9" name="TextBox 4768">
          <a:extLst>
            <a:ext uri="{FF2B5EF4-FFF2-40B4-BE49-F238E27FC236}">
              <a16:creationId xmlns:a16="http://schemas.microsoft.com/office/drawing/2014/main" id="{23D1B0FB-35F8-4FDA-AD6D-DB9E7DDB11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0" name="TextBox 4769">
          <a:extLst>
            <a:ext uri="{FF2B5EF4-FFF2-40B4-BE49-F238E27FC236}">
              <a16:creationId xmlns:a16="http://schemas.microsoft.com/office/drawing/2014/main" id="{ACE1210A-0721-4C8C-85A0-40CE8A2EB7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1" name="TextBox 4770">
          <a:extLst>
            <a:ext uri="{FF2B5EF4-FFF2-40B4-BE49-F238E27FC236}">
              <a16:creationId xmlns:a16="http://schemas.microsoft.com/office/drawing/2014/main" id="{161DC1D1-E8C4-4442-8FEE-8C64CA9715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2" name="TextBox 4771">
          <a:extLst>
            <a:ext uri="{FF2B5EF4-FFF2-40B4-BE49-F238E27FC236}">
              <a16:creationId xmlns:a16="http://schemas.microsoft.com/office/drawing/2014/main" id="{F6FB1DB8-5B20-4FF5-BA52-1851EA5A07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3" name="TextBox 4772">
          <a:extLst>
            <a:ext uri="{FF2B5EF4-FFF2-40B4-BE49-F238E27FC236}">
              <a16:creationId xmlns:a16="http://schemas.microsoft.com/office/drawing/2014/main" id="{78662027-D184-4733-ADF4-C1B8A805B3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4" name="TextBox 4773">
          <a:extLst>
            <a:ext uri="{FF2B5EF4-FFF2-40B4-BE49-F238E27FC236}">
              <a16:creationId xmlns:a16="http://schemas.microsoft.com/office/drawing/2014/main" id="{8F31FE31-486B-4351-882D-1A104DBECD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5" name="TextBox 4774">
          <a:extLst>
            <a:ext uri="{FF2B5EF4-FFF2-40B4-BE49-F238E27FC236}">
              <a16:creationId xmlns:a16="http://schemas.microsoft.com/office/drawing/2014/main" id="{6A187B04-1EF7-4CE6-960B-06C9C51087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6" name="TextBox 4775">
          <a:extLst>
            <a:ext uri="{FF2B5EF4-FFF2-40B4-BE49-F238E27FC236}">
              <a16:creationId xmlns:a16="http://schemas.microsoft.com/office/drawing/2014/main" id="{B56EC5F1-88B6-4EA2-A7F1-C5F9F52907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7" name="TextBox 4776">
          <a:extLst>
            <a:ext uri="{FF2B5EF4-FFF2-40B4-BE49-F238E27FC236}">
              <a16:creationId xmlns:a16="http://schemas.microsoft.com/office/drawing/2014/main" id="{D1D3C4BA-5438-485D-861F-4D4E4493C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8" name="TextBox 4777">
          <a:extLst>
            <a:ext uri="{FF2B5EF4-FFF2-40B4-BE49-F238E27FC236}">
              <a16:creationId xmlns:a16="http://schemas.microsoft.com/office/drawing/2014/main" id="{95E31331-EDFE-4EB7-8AD3-EC7EFD7214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9" name="TextBox 4778">
          <a:extLst>
            <a:ext uri="{FF2B5EF4-FFF2-40B4-BE49-F238E27FC236}">
              <a16:creationId xmlns:a16="http://schemas.microsoft.com/office/drawing/2014/main" id="{8F36662B-20BC-4A79-B21A-558F402A85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0" name="TextBox 4779">
          <a:extLst>
            <a:ext uri="{FF2B5EF4-FFF2-40B4-BE49-F238E27FC236}">
              <a16:creationId xmlns:a16="http://schemas.microsoft.com/office/drawing/2014/main" id="{D2B3FE08-DFB1-41B4-A19D-CF63D499AD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1" name="TextBox 4780">
          <a:extLst>
            <a:ext uri="{FF2B5EF4-FFF2-40B4-BE49-F238E27FC236}">
              <a16:creationId xmlns:a16="http://schemas.microsoft.com/office/drawing/2014/main" id="{1DC89546-8786-48B4-ADFD-AE5919D9B4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2" name="TextBox 4781">
          <a:extLst>
            <a:ext uri="{FF2B5EF4-FFF2-40B4-BE49-F238E27FC236}">
              <a16:creationId xmlns:a16="http://schemas.microsoft.com/office/drawing/2014/main" id="{D3D1A026-5F11-4339-BF8E-0D777200C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3" name="TextBox 4782">
          <a:extLst>
            <a:ext uri="{FF2B5EF4-FFF2-40B4-BE49-F238E27FC236}">
              <a16:creationId xmlns:a16="http://schemas.microsoft.com/office/drawing/2014/main" id="{6EFD7261-07FD-42A4-B545-AE39839247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4" name="TextBox 4783">
          <a:extLst>
            <a:ext uri="{FF2B5EF4-FFF2-40B4-BE49-F238E27FC236}">
              <a16:creationId xmlns:a16="http://schemas.microsoft.com/office/drawing/2014/main" id="{E6BF904B-B64D-4CF1-BD17-3D8D6D6CA0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5" name="TextBox 4784">
          <a:extLst>
            <a:ext uri="{FF2B5EF4-FFF2-40B4-BE49-F238E27FC236}">
              <a16:creationId xmlns:a16="http://schemas.microsoft.com/office/drawing/2014/main" id="{C0CFC011-C7DD-4EC1-A426-0C51B0F146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6" name="TextBox 4785">
          <a:extLst>
            <a:ext uri="{FF2B5EF4-FFF2-40B4-BE49-F238E27FC236}">
              <a16:creationId xmlns:a16="http://schemas.microsoft.com/office/drawing/2014/main" id="{21E1FA99-C8E6-448A-9A0B-826F1EC0DC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7" name="TextBox 4786">
          <a:extLst>
            <a:ext uri="{FF2B5EF4-FFF2-40B4-BE49-F238E27FC236}">
              <a16:creationId xmlns:a16="http://schemas.microsoft.com/office/drawing/2014/main" id="{EDB672A7-18F8-438B-8553-BB30CFDB72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8" name="TextBox 4787">
          <a:extLst>
            <a:ext uri="{FF2B5EF4-FFF2-40B4-BE49-F238E27FC236}">
              <a16:creationId xmlns:a16="http://schemas.microsoft.com/office/drawing/2014/main" id="{12A4BF45-542A-47FE-9771-53A06BBA77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9" name="TextBox 4788">
          <a:extLst>
            <a:ext uri="{FF2B5EF4-FFF2-40B4-BE49-F238E27FC236}">
              <a16:creationId xmlns:a16="http://schemas.microsoft.com/office/drawing/2014/main" id="{C0090D3E-FCCD-45D5-9135-0D7A8C3B54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0" name="TextBox 4789">
          <a:extLst>
            <a:ext uri="{FF2B5EF4-FFF2-40B4-BE49-F238E27FC236}">
              <a16:creationId xmlns:a16="http://schemas.microsoft.com/office/drawing/2014/main" id="{C6821B6F-63DB-4C70-8454-2F34A9B91F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1" name="TextBox 4790">
          <a:extLst>
            <a:ext uri="{FF2B5EF4-FFF2-40B4-BE49-F238E27FC236}">
              <a16:creationId xmlns:a16="http://schemas.microsoft.com/office/drawing/2014/main" id="{80E8CDFD-A4A7-4046-A215-AC5441FBD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2" name="TextBox 4791">
          <a:extLst>
            <a:ext uri="{FF2B5EF4-FFF2-40B4-BE49-F238E27FC236}">
              <a16:creationId xmlns:a16="http://schemas.microsoft.com/office/drawing/2014/main" id="{CFDFCB60-2DE1-4026-973F-9A23A461AF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3" name="TextBox 4792">
          <a:extLst>
            <a:ext uri="{FF2B5EF4-FFF2-40B4-BE49-F238E27FC236}">
              <a16:creationId xmlns:a16="http://schemas.microsoft.com/office/drawing/2014/main" id="{E899B752-DB4D-4B0C-9C42-44B6B7B45D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4" name="TextBox 4793">
          <a:extLst>
            <a:ext uri="{FF2B5EF4-FFF2-40B4-BE49-F238E27FC236}">
              <a16:creationId xmlns:a16="http://schemas.microsoft.com/office/drawing/2014/main" id="{862C1DB2-65CA-4675-A2DE-4D8ADFBAAE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5" name="TextBox 4794">
          <a:extLst>
            <a:ext uri="{FF2B5EF4-FFF2-40B4-BE49-F238E27FC236}">
              <a16:creationId xmlns:a16="http://schemas.microsoft.com/office/drawing/2014/main" id="{DD83457E-B775-4AAC-90F6-60EDCB935E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6" name="TextBox 4795">
          <a:extLst>
            <a:ext uri="{FF2B5EF4-FFF2-40B4-BE49-F238E27FC236}">
              <a16:creationId xmlns:a16="http://schemas.microsoft.com/office/drawing/2014/main" id="{CDFDBDC1-8AFF-4295-B3CA-437A4C438E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7" name="TextBox 4796">
          <a:extLst>
            <a:ext uri="{FF2B5EF4-FFF2-40B4-BE49-F238E27FC236}">
              <a16:creationId xmlns:a16="http://schemas.microsoft.com/office/drawing/2014/main" id="{1FDB4FBE-922F-4D3B-828A-4397C9B5D7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8" name="TextBox 4797">
          <a:extLst>
            <a:ext uri="{FF2B5EF4-FFF2-40B4-BE49-F238E27FC236}">
              <a16:creationId xmlns:a16="http://schemas.microsoft.com/office/drawing/2014/main" id="{E299C6C2-CCB9-4A7B-A48D-DCBDB25787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9" name="TextBox 4798">
          <a:extLst>
            <a:ext uri="{FF2B5EF4-FFF2-40B4-BE49-F238E27FC236}">
              <a16:creationId xmlns:a16="http://schemas.microsoft.com/office/drawing/2014/main" id="{0DEC2564-C36E-4AAA-860E-B1582CF06F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0" name="TextBox 4799">
          <a:extLst>
            <a:ext uri="{FF2B5EF4-FFF2-40B4-BE49-F238E27FC236}">
              <a16:creationId xmlns:a16="http://schemas.microsoft.com/office/drawing/2014/main" id="{A3BFC9FA-DC95-4097-8CA1-B99C693D0F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1" name="TextBox 4800">
          <a:extLst>
            <a:ext uri="{FF2B5EF4-FFF2-40B4-BE49-F238E27FC236}">
              <a16:creationId xmlns:a16="http://schemas.microsoft.com/office/drawing/2014/main" id="{243EC7EB-8AD7-4A34-96F7-1B3F39F4D2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2" name="TextBox 4801">
          <a:extLst>
            <a:ext uri="{FF2B5EF4-FFF2-40B4-BE49-F238E27FC236}">
              <a16:creationId xmlns:a16="http://schemas.microsoft.com/office/drawing/2014/main" id="{993A3527-3A49-4C24-8061-4419BC7E3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3" name="TextBox 4802">
          <a:extLst>
            <a:ext uri="{FF2B5EF4-FFF2-40B4-BE49-F238E27FC236}">
              <a16:creationId xmlns:a16="http://schemas.microsoft.com/office/drawing/2014/main" id="{33F8CE15-33A0-4352-B7BC-8B3D633D6A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4" name="TextBox 4803">
          <a:extLst>
            <a:ext uri="{FF2B5EF4-FFF2-40B4-BE49-F238E27FC236}">
              <a16:creationId xmlns:a16="http://schemas.microsoft.com/office/drawing/2014/main" id="{6CCE37ED-74E7-4C00-A2A5-7F383ADDA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5" name="TextBox 4804">
          <a:extLst>
            <a:ext uri="{FF2B5EF4-FFF2-40B4-BE49-F238E27FC236}">
              <a16:creationId xmlns:a16="http://schemas.microsoft.com/office/drawing/2014/main" id="{0D97C9D6-84B6-437F-B167-0F74DEC84D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6" name="TextBox 4805">
          <a:extLst>
            <a:ext uri="{FF2B5EF4-FFF2-40B4-BE49-F238E27FC236}">
              <a16:creationId xmlns:a16="http://schemas.microsoft.com/office/drawing/2014/main" id="{9B0578C7-041B-48EC-8FF6-E5DE4E4A8B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7" name="TextBox 4806">
          <a:extLst>
            <a:ext uri="{FF2B5EF4-FFF2-40B4-BE49-F238E27FC236}">
              <a16:creationId xmlns:a16="http://schemas.microsoft.com/office/drawing/2014/main" id="{93721246-EEBC-4EB7-A329-E92ECE3AC8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8" name="TextBox 4807">
          <a:extLst>
            <a:ext uri="{FF2B5EF4-FFF2-40B4-BE49-F238E27FC236}">
              <a16:creationId xmlns:a16="http://schemas.microsoft.com/office/drawing/2014/main" id="{2B114C34-97E5-4520-AB2C-851E042093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9" name="TextBox 4808">
          <a:extLst>
            <a:ext uri="{FF2B5EF4-FFF2-40B4-BE49-F238E27FC236}">
              <a16:creationId xmlns:a16="http://schemas.microsoft.com/office/drawing/2014/main" id="{BAC64CCF-B139-4CF0-840A-68985C5F73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0" name="TextBox 4809">
          <a:extLst>
            <a:ext uri="{FF2B5EF4-FFF2-40B4-BE49-F238E27FC236}">
              <a16:creationId xmlns:a16="http://schemas.microsoft.com/office/drawing/2014/main" id="{48287433-676D-4A4C-AE4F-198CDB768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1" name="TextBox 4810">
          <a:extLst>
            <a:ext uri="{FF2B5EF4-FFF2-40B4-BE49-F238E27FC236}">
              <a16:creationId xmlns:a16="http://schemas.microsoft.com/office/drawing/2014/main" id="{9B7D9FCF-EFBE-442C-817A-DFB566617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2" name="TextBox 4811">
          <a:extLst>
            <a:ext uri="{FF2B5EF4-FFF2-40B4-BE49-F238E27FC236}">
              <a16:creationId xmlns:a16="http://schemas.microsoft.com/office/drawing/2014/main" id="{7642DEC5-63DE-45C9-8A3C-4BF8BD2C22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3" name="TextBox 4812">
          <a:extLst>
            <a:ext uri="{FF2B5EF4-FFF2-40B4-BE49-F238E27FC236}">
              <a16:creationId xmlns:a16="http://schemas.microsoft.com/office/drawing/2014/main" id="{8D38D1A1-F636-4CC8-B504-8B16E64D46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4" name="TextBox 4813">
          <a:extLst>
            <a:ext uri="{FF2B5EF4-FFF2-40B4-BE49-F238E27FC236}">
              <a16:creationId xmlns:a16="http://schemas.microsoft.com/office/drawing/2014/main" id="{90C9EB29-C59E-4542-AE33-A840153764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5" name="TextBox 4814">
          <a:extLst>
            <a:ext uri="{FF2B5EF4-FFF2-40B4-BE49-F238E27FC236}">
              <a16:creationId xmlns:a16="http://schemas.microsoft.com/office/drawing/2014/main" id="{F492A565-E0DE-4CE7-A267-8E85926346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6" name="TextBox 4815">
          <a:extLst>
            <a:ext uri="{FF2B5EF4-FFF2-40B4-BE49-F238E27FC236}">
              <a16:creationId xmlns:a16="http://schemas.microsoft.com/office/drawing/2014/main" id="{18FEBF67-EF8A-4C6B-A992-6951531DA1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7" name="TextBox 4816">
          <a:extLst>
            <a:ext uri="{FF2B5EF4-FFF2-40B4-BE49-F238E27FC236}">
              <a16:creationId xmlns:a16="http://schemas.microsoft.com/office/drawing/2014/main" id="{B74CDF89-440E-47B0-AA90-26E9E02FD6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8" name="TextBox 4817">
          <a:extLst>
            <a:ext uri="{FF2B5EF4-FFF2-40B4-BE49-F238E27FC236}">
              <a16:creationId xmlns:a16="http://schemas.microsoft.com/office/drawing/2014/main" id="{919CAF09-324C-451A-AF51-4BF554F6CE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9" name="TextBox 4818">
          <a:extLst>
            <a:ext uri="{FF2B5EF4-FFF2-40B4-BE49-F238E27FC236}">
              <a16:creationId xmlns:a16="http://schemas.microsoft.com/office/drawing/2014/main" id="{769D119A-427E-4DE5-B13A-FA08179E1C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0" name="TextBox 4819">
          <a:extLst>
            <a:ext uri="{FF2B5EF4-FFF2-40B4-BE49-F238E27FC236}">
              <a16:creationId xmlns:a16="http://schemas.microsoft.com/office/drawing/2014/main" id="{83E60CB7-4B03-4D97-9563-4B03339CF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1" name="TextBox 4820">
          <a:extLst>
            <a:ext uri="{FF2B5EF4-FFF2-40B4-BE49-F238E27FC236}">
              <a16:creationId xmlns:a16="http://schemas.microsoft.com/office/drawing/2014/main" id="{6FF17316-9CFF-4260-B35E-807CDEC4F4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2" name="TextBox 4821">
          <a:extLst>
            <a:ext uri="{FF2B5EF4-FFF2-40B4-BE49-F238E27FC236}">
              <a16:creationId xmlns:a16="http://schemas.microsoft.com/office/drawing/2014/main" id="{A1F199ED-FE45-4C6E-8978-8B87B3421F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3" name="TextBox 4822">
          <a:extLst>
            <a:ext uri="{FF2B5EF4-FFF2-40B4-BE49-F238E27FC236}">
              <a16:creationId xmlns:a16="http://schemas.microsoft.com/office/drawing/2014/main" id="{AD27D08E-59E8-4C37-A948-AAD72A99E7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4" name="TextBox 4823">
          <a:extLst>
            <a:ext uri="{FF2B5EF4-FFF2-40B4-BE49-F238E27FC236}">
              <a16:creationId xmlns:a16="http://schemas.microsoft.com/office/drawing/2014/main" id="{4F6AAD90-F93A-4992-8E00-A2278D28E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5" name="TextBox 4824">
          <a:extLst>
            <a:ext uri="{FF2B5EF4-FFF2-40B4-BE49-F238E27FC236}">
              <a16:creationId xmlns:a16="http://schemas.microsoft.com/office/drawing/2014/main" id="{E6ACE7D0-12FC-4EEA-AA53-3242D51B63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6" name="TextBox 4825">
          <a:extLst>
            <a:ext uri="{FF2B5EF4-FFF2-40B4-BE49-F238E27FC236}">
              <a16:creationId xmlns:a16="http://schemas.microsoft.com/office/drawing/2014/main" id="{AB046B8D-1AA4-4EEF-BACF-2FB608C694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7" name="TextBox 4826">
          <a:extLst>
            <a:ext uri="{FF2B5EF4-FFF2-40B4-BE49-F238E27FC236}">
              <a16:creationId xmlns:a16="http://schemas.microsoft.com/office/drawing/2014/main" id="{79D64D64-CC94-4E06-BF99-984A63C849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8" name="TextBox 4827">
          <a:extLst>
            <a:ext uri="{FF2B5EF4-FFF2-40B4-BE49-F238E27FC236}">
              <a16:creationId xmlns:a16="http://schemas.microsoft.com/office/drawing/2014/main" id="{990413CD-7A79-45C8-B4B9-A9A1BA10BE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9" name="TextBox 4828">
          <a:extLst>
            <a:ext uri="{FF2B5EF4-FFF2-40B4-BE49-F238E27FC236}">
              <a16:creationId xmlns:a16="http://schemas.microsoft.com/office/drawing/2014/main" id="{2956EF8D-98FD-460B-8EC8-97577D740F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0" name="TextBox 4829">
          <a:extLst>
            <a:ext uri="{FF2B5EF4-FFF2-40B4-BE49-F238E27FC236}">
              <a16:creationId xmlns:a16="http://schemas.microsoft.com/office/drawing/2014/main" id="{2A7373D6-AB17-4123-AB8A-4688E7C4B8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1" name="TextBox 4830">
          <a:extLst>
            <a:ext uri="{FF2B5EF4-FFF2-40B4-BE49-F238E27FC236}">
              <a16:creationId xmlns:a16="http://schemas.microsoft.com/office/drawing/2014/main" id="{0A56AB12-98A1-4825-855B-4236BA04A2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2" name="TextBox 4831">
          <a:extLst>
            <a:ext uri="{FF2B5EF4-FFF2-40B4-BE49-F238E27FC236}">
              <a16:creationId xmlns:a16="http://schemas.microsoft.com/office/drawing/2014/main" id="{D902501F-079B-44AD-BFB2-0586079A55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3" name="TextBox 4832">
          <a:extLst>
            <a:ext uri="{FF2B5EF4-FFF2-40B4-BE49-F238E27FC236}">
              <a16:creationId xmlns:a16="http://schemas.microsoft.com/office/drawing/2014/main" id="{10849CDF-7065-4D87-9688-C61B64247F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4" name="TextBox 4833">
          <a:extLst>
            <a:ext uri="{FF2B5EF4-FFF2-40B4-BE49-F238E27FC236}">
              <a16:creationId xmlns:a16="http://schemas.microsoft.com/office/drawing/2014/main" id="{115023DF-F835-4DCC-8D1C-05BD8C9C1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5" name="TextBox 4834">
          <a:extLst>
            <a:ext uri="{FF2B5EF4-FFF2-40B4-BE49-F238E27FC236}">
              <a16:creationId xmlns:a16="http://schemas.microsoft.com/office/drawing/2014/main" id="{F1DABA47-4895-4325-88D6-B59B0BB1DA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6" name="TextBox 4835">
          <a:extLst>
            <a:ext uri="{FF2B5EF4-FFF2-40B4-BE49-F238E27FC236}">
              <a16:creationId xmlns:a16="http://schemas.microsoft.com/office/drawing/2014/main" id="{87A8BC60-0AFD-4815-B970-13413DFD3B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7" name="TextBox 4836">
          <a:extLst>
            <a:ext uri="{FF2B5EF4-FFF2-40B4-BE49-F238E27FC236}">
              <a16:creationId xmlns:a16="http://schemas.microsoft.com/office/drawing/2014/main" id="{F0146D93-ABFB-446E-9B3A-FDC3496D23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8" name="TextBox 4837">
          <a:extLst>
            <a:ext uri="{FF2B5EF4-FFF2-40B4-BE49-F238E27FC236}">
              <a16:creationId xmlns:a16="http://schemas.microsoft.com/office/drawing/2014/main" id="{E07C38D5-AE71-4E24-BEAD-D6FCC7F9F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9" name="TextBox 4838">
          <a:extLst>
            <a:ext uri="{FF2B5EF4-FFF2-40B4-BE49-F238E27FC236}">
              <a16:creationId xmlns:a16="http://schemas.microsoft.com/office/drawing/2014/main" id="{17E56016-EF43-455D-9B74-2AB41C95F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0" name="TextBox 4839">
          <a:extLst>
            <a:ext uri="{FF2B5EF4-FFF2-40B4-BE49-F238E27FC236}">
              <a16:creationId xmlns:a16="http://schemas.microsoft.com/office/drawing/2014/main" id="{2673A6D8-1195-46A9-90C8-BE55BD117B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1" name="TextBox 4840">
          <a:extLst>
            <a:ext uri="{FF2B5EF4-FFF2-40B4-BE49-F238E27FC236}">
              <a16:creationId xmlns:a16="http://schemas.microsoft.com/office/drawing/2014/main" id="{BC00ABCC-181C-44D6-A55A-C4F6A7CE8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2" name="TextBox 4841">
          <a:extLst>
            <a:ext uri="{FF2B5EF4-FFF2-40B4-BE49-F238E27FC236}">
              <a16:creationId xmlns:a16="http://schemas.microsoft.com/office/drawing/2014/main" id="{C002A1FD-4C17-4863-BC4F-B2D37AC7CE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3" name="TextBox 4842">
          <a:extLst>
            <a:ext uri="{FF2B5EF4-FFF2-40B4-BE49-F238E27FC236}">
              <a16:creationId xmlns:a16="http://schemas.microsoft.com/office/drawing/2014/main" id="{165730BC-9D1F-41EE-9B49-7F5E6CD119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4" name="TextBox 4843">
          <a:extLst>
            <a:ext uri="{FF2B5EF4-FFF2-40B4-BE49-F238E27FC236}">
              <a16:creationId xmlns:a16="http://schemas.microsoft.com/office/drawing/2014/main" id="{2DA5FE19-50AE-46BD-8C30-DEEA73E204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5" name="TextBox 4844">
          <a:extLst>
            <a:ext uri="{FF2B5EF4-FFF2-40B4-BE49-F238E27FC236}">
              <a16:creationId xmlns:a16="http://schemas.microsoft.com/office/drawing/2014/main" id="{DCB0E452-AB06-4A81-8858-ED12651C9A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6" name="TextBox 4845">
          <a:extLst>
            <a:ext uri="{FF2B5EF4-FFF2-40B4-BE49-F238E27FC236}">
              <a16:creationId xmlns:a16="http://schemas.microsoft.com/office/drawing/2014/main" id="{EABA5803-8BF4-4D48-AD64-4336537B11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7" name="TextBox 4846">
          <a:extLst>
            <a:ext uri="{FF2B5EF4-FFF2-40B4-BE49-F238E27FC236}">
              <a16:creationId xmlns:a16="http://schemas.microsoft.com/office/drawing/2014/main" id="{7AFCB6E2-E492-4B64-9B58-37E689F9EB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8" name="TextBox 4847">
          <a:extLst>
            <a:ext uri="{FF2B5EF4-FFF2-40B4-BE49-F238E27FC236}">
              <a16:creationId xmlns:a16="http://schemas.microsoft.com/office/drawing/2014/main" id="{A4926445-02B7-43A4-90BB-1641F3148E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9" name="TextBox 4848">
          <a:extLst>
            <a:ext uri="{FF2B5EF4-FFF2-40B4-BE49-F238E27FC236}">
              <a16:creationId xmlns:a16="http://schemas.microsoft.com/office/drawing/2014/main" id="{BB8A4D6C-CA1C-4079-9318-5576A452DE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0" name="TextBox 4849">
          <a:extLst>
            <a:ext uri="{FF2B5EF4-FFF2-40B4-BE49-F238E27FC236}">
              <a16:creationId xmlns:a16="http://schemas.microsoft.com/office/drawing/2014/main" id="{C2DC384D-0DE4-4691-8CD6-E26F14094C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1" name="TextBox 4850">
          <a:extLst>
            <a:ext uri="{FF2B5EF4-FFF2-40B4-BE49-F238E27FC236}">
              <a16:creationId xmlns:a16="http://schemas.microsoft.com/office/drawing/2014/main" id="{3121AC75-BF04-46F3-AFDA-EE66E34683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2" name="TextBox 4851">
          <a:extLst>
            <a:ext uri="{FF2B5EF4-FFF2-40B4-BE49-F238E27FC236}">
              <a16:creationId xmlns:a16="http://schemas.microsoft.com/office/drawing/2014/main" id="{F47DF6FD-D0CC-4058-9E30-EB105A13C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3" name="TextBox 4852">
          <a:extLst>
            <a:ext uri="{FF2B5EF4-FFF2-40B4-BE49-F238E27FC236}">
              <a16:creationId xmlns:a16="http://schemas.microsoft.com/office/drawing/2014/main" id="{DA6B02CF-068D-4B7D-8F40-EF71138D8E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4" name="TextBox 4853">
          <a:extLst>
            <a:ext uri="{FF2B5EF4-FFF2-40B4-BE49-F238E27FC236}">
              <a16:creationId xmlns:a16="http://schemas.microsoft.com/office/drawing/2014/main" id="{9444B3F0-81BD-48BC-9A9E-32DDA0CE78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5" name="TextBox 4854">
          <a:extLst>
            <a:ext uri="{FF2B5EF4-FFF2-40B4-BE49-F238E27FC236}">
              <a16:creationId xmlns:a16="http://schemas.microsoft.com/office/drawing/2014/main" id="{5E23CBA2-5468-4850-9AB2-657505810E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6" name="TextBox 4855">
          <a:extLst>
            <a:ext uri="{FF2B5EF4-FFF2-40B4-BE49-F238E27FC236}">
              <a16:creationId xmlns:a16="http://schemas.microsoft.com/office/drawing/2014/main" id="{FF584A75-E135-439A-B266-665887BE10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7" name="TextBox 4856">
          <a:extLst>
            <a:ext uri="{FF2B5EF4-FFF2-40B4-BE49-F238E27FC236}">
              <a16:creationId xmlns:a16="http://schemas.microsoft.com/office/drawing/2014/main" id="{E693F0D4-0B24-4C95-98C1-BAE0D6934F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8" name="TextBox 4857">
          <a:extLst>
            <a:ext uri="{FF2B5EF4-FFF2-40B4-BE49-F238E27FC236}">
              <a16:creationId xmlns:a16="http://schemas.microsoft.com/office/drawing/2014/main" id="{9C33AD00-16CB-4E05-9751-AEB4B4DAF2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9" name="TextBox 4858">
          <a:extLst>
            <a:ext uri="{FF2B5EF4-FFF2-40B4-BE49-F238E27FC236}">
              <a16:creationId xmlns:a16="http://schemas.microsoft.com/office/drawing/2014/main" id="{13F2B176-467E-4A5B-B0B9-0F6F06271A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0" name="TextBox 4859">
          <a:extLst>
            <a:ext uri="{FF2B5EF4-FFF2-40B4-BE49-F238E27FC236}">
              <a16:creationId xmlns:a16="http://schemas.microsoft.com/office/drawing/2014/main" id="{37285315-6097-42B1-A139-453EC4062B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1" name="TextBox 4860">
          <a:extLst>
            <a:ext uri="{FF2B5EF4-FFF2-40B4-BE49-F238E27FC236}">
              <a16:creationId xmlns:a16="http://schemas.microsoft.com/office/drawing/2014/main" id="{3EB4ABAD-BB44-4103-9252-B7FF4DAB8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2" name="TextBox 4861">
          <a:extLst>
            <a:ext uri="{FF2B5EF4-FFF2-40B4-BE49-F238E27FC236}">
              <a16:creationId xmlns:a16="http://schemas.microsoft.com/office/drawing/2014/main" id="{E4A85E16-F75A-40B1-9AD9-6B3967A94C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3" name="TextBox 4862">
          <a:extLst>
            <a:ext uri="{FF2B5EF4-FFF2-40B4-BE49-F238E27FC236}">
              <a16:creationId xmlns:a16="http://schemas.microsoft.com/office/drawing/2014/main" id="{B27F256B-E229-4202-967E-179D0BA76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4" name="TextBox 4863">
          <a:extLst>
            <a:ext uri="{FF2B5EF4-FFF2-40B4-BE49-F238E27FC236}">
              <a16:creationId xmlns:a16="http://schemas.microsoft.com/office/drawing/2014/main" id="{5C7B8AAA-F2EE-44AD-A971-0838AD816E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5" name="TextBox 4864">
          <a:extLst>
            <a:ext uri="{FF2B5EF4-FFF2-40B4-BE49-F238E27FC236}">
              <a16:creationId xmlns:a16="http://schemas.microsoft.com/office/drawing/2014/main" id="{7A5A817B-3D3C-4D7B-A12D-A8565BA874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6" name="TextBox 4865">
          <a:extLst>
            <a:ext uri="{FF2B5EF4-FFF2-40B4-BE49-F238E27FC236}">
              <a16:creationId xmlns:a16="http://schemas.microsoft.com/office/drawing/2014/main" id="{A5EB665B-A4F1-4DCD-9E4F-4D9B05104B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7" name="TextBox 4866">
          <a:extLst>
            <a:ext uri="{FF2B5EF4-FFF2-40B4-BE49-F238E27FC236}">
              <a16:creationId xmlns:a16="http://schemas.microsoft.com/office/drawing/2014/main" id="{AFC78C3E-A30A-4C1B-B24F-CCB6CFDC71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8" name="TextBox 4867">
          <a:extLst>
            <a:ext uri="{FF2B5EF4-FFF2-40B4-BE49-F238E27FC236}">
              <a16:creationId xmlns:a16="http://schemas.microsoft.com/office/drawing/2014/main" id="{D6B61118-992A-4876-AD16-8A54E50963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9" name="TextBox 4868">
          <a:extLst>
            <a:ext uri="{FF2B5EF4-FFF2-40B4-BE49-F238E27FC236}">
              <a16:creationId xmlns:a16="http://schemas.microsoft.com/office/drawing/2014/main" id="{D4EC9303-1162-4C91-94F3-D600EF5C0D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0" name="TextBox 4869">
          <a:extLst>
            <a:ext uri="{FF2B5EF4-FFF2-40B4-BE49-F238E27FC236}">
              <a16:creationId xmlns:a16="http://schemas.microsoft.com/office/drawing/2014/main" id="{5E40E0E1-EBF1-443B-92E0-C929400B8E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1" name="TextBox 4870">
          <a:extLst>
            <a:ext uri="{FF2B5EF4-FFF2-40B4-BE49-F238E27FC236}">
              <a16:creationId xmlns:a16="http://schemas.microsoft.com/office/drawing/2014/main" id="{C812BDB7-C264-4A4A-8D2F-8D62E5E7DF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2" name="TextBox 4871">
          <a:extLst>
            <a:ext uri="{FF2B5EF4-FFF2-40B4-BE49-F238E27FC236}">
              <a16:creationId xmlns:a16="http://schemas.microsoft.com/office/drawing/2014/main" id="{D2D7A51D-8DAA-4C96-97B7-D5D679B0AC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3" name="TextBox 4872">
          <a:extLst>
            <a:ext uri="{FF2B5EF4-FFF2-40B4-BE49-F238E27FC236}">
              <a16:creationId xmlns:a16="http://schemas.microsoft.com/office/drawing/2014/main" id="{53FBB989-DD2E-43AA-9D29-453A0686A2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4" name="TextBox 4873">
          <a:extLst>
            <a:ext uri="{FF2B5EF4-FFF2-40B4-BE49-F238E27FC236}">
              <a16:creationId xmlns:a16="http://schemas.microsoft.com/office/drawing/2014/main" id="{E720351C-74C1-44A6-876E-1B8CC4AF4F6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5" name="TextBox 4874">
          <a:extLst>
            <a:ext uri="{FF2B5EF4-FFF2-40B4-BE49-F238E27FC236}">
              <a16:creationId xmlns:a16="http://schemas.microsoft.com/office/drawing/2014/main" id="{87933419-B4D1-4928-975D-74422C7F81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6" name="TextBox 4875">
          <a:extLst>
            <a:ext uri="{FF2B5EF4-FFF2-40B4-BE49-F238E27FC236}">
              <a16:creationId xmlns:a16="http://schemas.microsoft.com/office/drawing/2014/main" id="{F0204B8F-22F5-4ACE-A58B-9E24FCA89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7" name="TextBox 4876">
          <a:extLst>
            <a:ext uri="{FF2B5EF4-FFF2-40B4-BE49-F238E27FC236}">
              <a16:creationId xmlns:a16="http://schemas.microsoft.com/office/drawing/2014/main" id="{5AB51C16-8137-42DC-AC42-A97D0F307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8" name="TextBox 4877">
          <a:extLst>
            <a:ext uri="{FF2B5EF4-FFF2-40B4-BE49-F238E27FC236}">
              <a16:creationId xmlns:a16="http://schemas.microsoft.com/office/drawing/2014/main" id="{C4DBEB72-FC91-4B02-BDB4-28A9CDE98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9" name="TextBox 4878">
          <a:extLst>
            <a:ext uri="{FF2B5EF4-FFF2-40B4-BE49-F238E27FC236}">
              <a16:creationId xmlns:a16="http://schemas.microsoft.com/office/drawing/2014/main" id="{4C00DA7C-AB44-4879-BC8F-6ECC5E4A13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0" name="TextBox 4879">
          <a:extLst>
            <a:ext uri="{FF2B5EF4-FFF2-40B4-BE49-F238E27FC236}">
              <a16:creationId xmlns:a16="http://schemas.microsoft.com/office/drawing/2014/main" id="{571DEB05-12BE-46B8-87A7-ADD41D6EB6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1" name="TextBox 4880">
          <a:extLst>
            <a:ext uri="{FF2B5EF4-FFF2-40B4-BE49-F238E27FC236}">
              <a16:creationId xmlns:a16="http://schemas.microsoft.com/office/drawing/2014/main" id="{11CFF3E2-5354-4022-903E-26282FF028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2" name="TextBox 4881">
          <a:extLst>
            <a:ext uri="{FF2B5EF4-FFF2-40B4-BE49-F238E27FC236}">
              <a16:creationId xmlns:a16="http://schemas.microsoft.com/office/drawing/2014/main" id="{68A55A46-F5DE-48FC-88AD-5FB226B49D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3" name="TextBox 4882">
          <a:extLst>
            <a:ext uri="{FF2B5EF4-FFF2-40B4-BE49-F238E27FC236}">
              <a16:creationId xmlns:a16="http://schemas.microsoft.com/office/drawing/2014/main" id="{3FFC6D68-D2A7-446B-80C3-5349E77F32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4" name="TextBox 4883">
          <a:extLst>
            <a:ext uri="{FF2B5EF4-FFF2-40B4-BE49-F238E27FC236}">
              <a16:creationId xmlns:a16="http://schemas.microsoft.com/office/drawing/2014/main" id="{C367658F-BCAB-4536-AD9A-54C17B09D5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5" name="TextBox 4884">
          <a:extLst>
            <a:ext uri="{FF2B5EF4-FFF2-40B4-BE49-F238E27FC236}">
              <a16:creationId xmlns:a16="http://schemas.microsoft.com/office/drawing/2014/main" id="{E7449AFE-F291-4617-8098-C68F5649C3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6" name="TextBox 4885">
          <a:extLst>
            <a:ext uri="{FF2B5EF4-FFF2-40B4-BE49-F238E27FC236}">
              <a16:creationId xmlns:a16="http://schemas.microsoft.com/office/drawing/2014/main" id="{999E94FC-0539-46A7-9F8C-B3EF8D50A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7" name="TextBox 4886">
          <a:extLst>
            <a:ext uri="{FF2B5EF4-FFF2-40B4-BE49-F238E27FC236}">
              <a16:creationId xmlns:a16="http://schemas.microsoft.com/office/drawing/2014/main" id="{930F3F8C-1AB7-4D05-852A-CE6ABADF2B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8" name="TextBox 4887">
          <a:extLst>
            <a:ext uri="{FF2B5EF4-FFF2-40B4-BE49-F238E27FC236}">
              <a16:creationId xmlns:a16="http://schemas.microsoft.com/office/drawing/2014/main" id="{17BEC342-B53C-4DE9-B29C-A531AEA75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9" name="TextBox 4888">
          <a:extLst>
            <a:ext uri="{FF2B5EF4-FFF2-40B4-BE49-F238E27FC236}">
              <a16:creationId xmlns:a16="http://schemas.microsoft.com/office/drawing/2014/main" id="{9F07158B-7C4B-4D1F-8144-EFFDC2359E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0" name="TextBox 4889">
          <a:extLst>
            <a:ext uri="{FF2B5EF4-FFF2-40B4-BE49-F238E27FC236}">
              <a16:creationId xmlns:a16="http://schemas.microsoft.com/office/drawing/2014/main" id="{B00C275B-C2FF-4BAF-A70C-FDA13D7A78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1" name="TextBox 4890">
          <a:extLst>
            <a:ext uri="{FF2B5EF4-FFF2-40B4-BE49-F238E27FC236}">
              <a16:creationId xmlns:a16="http://schemas.microsoft.com/office/drawing/2014/main" id="{FA91C6E2-0600-4102-AF6F-2C420D6B30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2" name="TextBox 4891">
          <a:extLst>
            <a:ext uri="{FF2B5EF4-FFF2-40B4-BE49-F238E27FC236}">
              <a16:creationId xmlns:a16="http://schemas.microsoft.com/office/drawing/2014/main" id="{3D07BF71-7BFC-4F79-934A-060FBFCC6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3" name="TextBox 4892">
          <a:extLst>
            <a:ext uri="{FF2B5EF4-FFF2-40B4-BE49-F238E27FC236}">
              <a16:creationId xmlns:a16="http://schemas.microsoft.com/office/drawing/2014/main" id="{DC975B6C-E22A-4695-854D-3D48D0780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4" name="TextBox 4893">
          <a:extLst>
            <a:ext uri="{FF2B5EF4-FFF2-40B4-BE49-F238E27FC236}">
              <a16:creationId xmlns:a16="http://schemas.microsoft.com/office/drawing/2014/main" id="{05C66610-79AF-4F52-8AC1-0F2A11736A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5" name="TextBox 4894">
          <a:extLst>
            <a:ext uri="{FF2B5EF4-FFF2-40B4-BE49-F238E27FC236}">
              <a16:creationId xmlns:a16="http://schemas.microsoft.com/office/drawing/2014/main" id="{AA145491-549E-4582-A142-AEDDCCDAB5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6" name="TextBox 4895">
          <a:extLst>
            <a:ext uri="{FF2B5EF4-FFF2-40B4-BE49-F238E27FC236}">
              <a16:creationId xmlns:a16="http://schemas.microsoft.com/office/drawing/2014/main" id="{D1AE7468-C8B3-4E57-8CAC-48D772D153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7" name="TextBox 4896">
          <a:extLst>
            <a:ext uri="{FF2B5EF4-FFF2-40B4-BE49-F238E27FC236}">
              <a16:creationId xmlns:a16="http://schemas.microsoft.com/office/drawing/2014/main" id="{4438A806-7B1A-49FD-98A5-C313E0A14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8" name="TextBox 4897">
          <a:extLst>
            <a:ext uri="{FF2B5EF4-FFF2-40B4-BE49-F238E27FC236}">
              <a16:creationId xmlns:a16="http://schemas.microsoft.com/office/drawing/2014/main" id="{DA8A3A9C-1942-4180-A0C6-1B532EAC8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9" name="TextBox 4898">
          <a:extLst>
            <a:ext uri="{FF2B5EF4-FFF2-40B4-BE49-F238E27FC236}">
              <a16:creationId xmlns:a16="http://schemas.microsoft.com/office/drawing/2014/main" id="{E9127502-925E-4D31-B935-8BA9DFFD33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0" name="TextBox 4899">
          <a:extLst>
            <a:ext uri="{FF2B5EF4-FFF2-40B4-BE49-F238E27FC236}">
              <a16:creationId xmlns:a16="http://schemas.microsoft.com/office/drawing/2014/main" id="{AF8C38DA-A03E-4769-B47F-4EF1944F25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1" name="TextBox 4900">
          <a:extLst>
            <a:ext uri="{FF2B5EF4-FFF2-40B4-BE49-F238E27FC236}">
              <a16:creationId xmlns:a16="http://schemas.microsoft.com/office/drawing/2014/main" id="{279C22EF-0100-4905-B155-047C1AE11D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2" name="TextBox 4901">
          <a:extLst>
            <a:ext uri="{FF2B5EF4-FFF2-40B4-BE49-F238E27FC236}">
              <a16:creationId xmlns:a16="http://schemas.microsoft.com/office/drawing/2014/main" id="{8D2BA404-C48A-481B-A8BB-CF17AFC3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3" name="TextBox 4902">
          <a:extLst>
            <a:ext uri="{FF2B5EF4-FFF2-40B4-BE49-F238E27FC236}">
              <a16:creationId xmlns:a16="http://schemas.microsoft.com/office/drawing/2014/main" id="{BDF1BB5F-24D1-43B8-B8CA-1085EC08D9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4" name="TextBox 4903">
          <a:extLst>
            <a:ext uri="{FF2B5EF4-FFF2-40B4-BE49-F238E27FC236}">
              <a16:creationId xmlns:a16="http://schemas.microsoft.com/office/drawing/2014/main" id="{445C19C9-3B03-42AB-A836-E7A4607EF4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5" name="TextBox 4904">
          <a:extLst>
            <a:ext uri="{FF2B5EF4-FFF2-40B4-BE49-F238E27FC236}">
              <a16:creationId xmlns:a16="http://schemas.microsoft.com/office/drawing/2014/main" id="{9CDDB0AA-D1E0-4ED2-B721-9E38D3814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6" name="TextBox 4905">
          <a:extLst>
            <a:ext uri="{FF2B5EF4-FFF2-40B4-BE49-F238E27FC236}">
              <a16:creationId xmlns:a16="http://schemas.microsoft.com/office/drawing/2014/main" id="{DF4B30F8-F3F4-478E-A92B-6B2E1E6D5F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7" name="TextBox 4906">
          <a:extLst>
            <a:ext uri="{FF2B5EF4-FFF2-40B4-BE49-F238E27FC236}">
              <a16:creationId xmlns:a16="http://schemas.microsoft.com/office/drawing/2014/main" id="{40294E00-03C7-4C59-B77D-1D0997F613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8" name="TextBox 4907">
          <a:extLst>
            <a:ext uri="{FF2B5EF4-FFF2-40B4-BE49-F238E27FC236}">
              <a16:creationId xmlns:a16="http://schemas.microsoft.com/office/drawing/2014/main" id="{D0884C57-3CF4-49C1-9764-56BE823C5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9" name="TextBox 4908">
          <a:extLst>
            <a:ext uri="{FF2B5EF4-FFF2-40B4-BE49-F238E27FC236}">
              <a16:creationId xmlns:a16="http://schemas.microsoft.com/office/drawing/2014/main" id="{BD8CD103-18BD-437E-8A12-69EC302C6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0" name="TextBox 4909">
          <a:extLst>
            <a:ext uri="{FF2B5EF4-FFF2-40B4-BE49-F238E27FC236}">
              <a16:creationId xmlns:a16="http://schemas.microsoft.com/office/drawing/2014/main" id="{89B155FA-694F-44B8-975D-9F8D44063B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1" name="TextBox 4910">
          <a:extLst>
            <a:ext uri="{FF2B5EF4-FFF2-40B4-BE49-F238E27FC236}">
              <a16:creationId xmlns:a16="http://schemas.microsoft.com/office/drawing/2014/main" id="{01D91E8A-C9F4-4E22-95B7-7FFE0882C5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2" name="TextBox 4911">
          <a:extLst>
            <a:ext uri="{FF2B5EF4-FFF2-40B4-BE49-F238E27FC236}">
              <a16:creationId xmlns:a16="http://schemas.microsoft.com/office/drawing/2014/main" id="{7C11CDB1-39AD-4958-B7E8-79EC73752A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3" name="TextBox 4912">
          <a:extLst>
            <a:ext uri="{FF2B5EF4-FFF2-40B4-BE49-F238E27FC236}">
              <a16:creationId xmlns:a16="http://schemas.microsoft.com/office/drawing/2014/main" id="{2543445E-6D64-467A-96E6-F61E572360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4" name="TextBox 4913">
          <a:extLst>
            <a:ext uri="{FF2B5EF4-FFF2-40B4-BE49-F238E27FC236}">
              <a16:creationId xmlns:a16="http://schemas.microsoft.com/office/drawing/2014/main" id="{49D082F6-3B13-49A0-9147-7FDEEB3BA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5" name="TextBox 4914">
          <a:extLst>
            <a:ext uri="{FF2B5EF4-FFF2-40B4-BE49-F238E27FC236}">
              <a16:creationId xmlns:a16="http://schemas.microsoft.com/office/drawing/2014/main" id="{82B796C0-FBE4-4417-BE4C-C4091E2E826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6" name="TextBox 4915">
          <a:extLst>
            <a:ext uri="{FF2B5EF4-FFF2-40B4-BE49-F238E27FC236}">
              <a16:creationId xmlns:a16="http://schemas.microsoft.com/office/drawing/2014/main" id="{601DC013-054B-4DB9-A1E4-C59B730A64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7" name="TextBox 4916">
          <a:extLst>
            <a:ext uri="{FF2B5EF4-FFF2-40B4-BE49-F238E27FC236}">
              <a16:creationId xmlns:a16="http://schemas.microsoft.com/office/drawing/2014/main" id="{72F99D54-1EFF-4FB6-8717-320F309BE1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8" name="TextBox 4917">
          <a:extLst>
            <a:ext uri="{FF2B5EF4-FFF2-40B4-BE49-F238E27FC236}">
              <a16:creationId xmlns:a16="http://schemas.microsoft.com/office/drawing/2014/main" id="{4FDE2609-8E94-4464-8FC7-8630E1EB5A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9" name="TextBox 4918">
          <a:extLst>
            <a:ext uri="{FF2B5EF4-FFF2-40B4-BE49-F238E27FC236}">
              <a16:creationId xmlns:a16="http://schemas.microsoft.com/office/drawing/2014/main" id="{302C0875-C66E-40A4-9D4C-49AC6EEBC5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0" name="TextBox 4919">
          <a:extLst>
            <a:ext uri="{FF2B5EF4-FFF2-40B4-BE49-F238E27FC236}">
              <a16:creationId xmlns:a16="http://schemas.microsoft.com/office/drawing/2014/main" id="{C2C90EBB-A926-4C05-8AE8-8677ACD9D0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1" name="TextBox 4920">
          <a:extLst>
            <a:ext uri="{FF2B5EF4-FFF2-40B4-BE49-F238E27FC236}">
              <a16:creationId xmlns:a16="http://schemas.microsoft.com/office/drawing/2014/main" id="{4BA32BCE-6884-4454-8FF6-43D4229700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2" name="TextBox 4921">
          <a:extLst>
            <a:ext uri="{FF2B5EF4-FFF2-40B4-BE49-F238E27FC236}">
              <a16:creationId xmlns:a16="http://schemas.microsoft.com/office/drawing/2014/main" id="{9A452489-EA03-4441-A454-535542A007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3" name="TextBox 4922">
          <a:extLst>
            <a:ext uri="{FF2B5EF4-FFF2-40B4-BE49-F238E27FC236}">
              <a16:creationId xmlns:a16="http://schemas.microsoft.com/office/drawing/2014/main" id="{D30CB6BD-68BD-464A-8CDB-DF3C3095E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4" name="TextBox 4923">
          <a:extLst>
            <a:ext uri="{FF2B5EF4-FFF2-40B4-BE49-F238E27FC236}">
              <a16:creationId xmlns:a16="http://schemas.microsoft.com/office/drawing/2014/main" id="{0EAFB982-46F8-4560-B1BE-899B9F0F3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5" name="TextBox 4924">
          <a:extLst>
            <a:ext uri="{FF2B5EF4-FFF2-40B4-BE49-F238E27FC236}">
              <a16:creationId xmlns:a16="http://schemas.microsoft.com/office/drawing/2014/main" id="{86535AF8-ABC4-4BE7-AE99-5DCE1C9A8A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6" name="TextBox 4925">
          <a:extLst>
            <a:ext uri="{FF2B5EF4-FFF2-40B4-BE49-F238E27FC236}">
              <a16:creationId xmlns:a16="http://schemas.microsoft.com/office/drawing/2014/main" id="{D55EF17E-88E0-4299-80F7-382FA58745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7" name="TextBox 4926">
          <a:extLst>
            <a:ext uri="{FF2B5EF4-FFF2-40B4-BE49-F238E27FC236}">
              <a16:creationId xmlns:a16="http://schemas.microsoft.com/office/drawing/2014/main" id="{67C49487-7448-4BC8-AC54-C8F8E062FE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8" name="TextBox 4927">
          <a:extLst>
            <a:ext uri="{FF2B5EF4-FFF2-40B4-BE49-F238E27FC236}">
              <a16:creationId xmlns:a16="http://schemas.microsoft.com/office/drawing/2014/main" id="{52F6FE31-076B-4F3A-A017-825882E781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9" name="TextBox 4928">
          <a:extLst>
            <a:ext uri="{FF2B5EF4-FFF2-40B4-BE49-F238E27FC236}">
              <a16:creationId xmlns:a16="http://schemas.microsoft.com/office/drawing/2014/main" id="{E8964989-035F-41F9-91C1-0BFF94E4E6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0" name="TextBox 4929">
          <a:extLst>
            <a:ext uri="{FF2B5EF4-FFF2-40B4-BE49-F238E27FC236}">
              <a16:creationId xmlns:a16="http://schemas.microsoft.com/office/drawing/2014/main" id="{71648F21-ED10-48C6-8320-9C31BD20B2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1" name="TextBox 4930">
          <a:extLst>
            <a:ext uri="{FF2B5EF4-FFF2-40B4-BE49-F238E27FC236}">
              <a16:creationId xmlns:a16="http://schemas.microsoft.com/office/drawing/2014/main" id="{392C763D-A6E2-452B-A45C-69ED747E14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2" name="TextBox 4931">
          <a:extLst>
            <a:ext uri="{FF2B5EF4-FFF2-40B4-BE49-F238E27FC236}">
              <a16:creationId xmlns:a16="http://schemas.microsoft.com/office/drawing/2014/main" id="{6D6636A8-E389-470C-A89F-F556DC4C69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3" name="TextBox 4932">
          <a:extLst>
            <a:ext uri="{FF2B5EF4-FFF2-40B4-BE49-F238E27FC236}">
              <a16:creationId xmlns:a16="http://schemas.microsoft.com/office/drawing/2014/main" id="{7D87FE80-2D8B-45EF-84AD-1070FE460C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4" name="TextBox 4933">
          <a:extLst>
            <a:ext uri="{FF2B5EF4-FFF2-40B4-BE49-F238E27FC236}">
              <a16:creationId xmlns:a16="http://schemas.microsoft.com/office/drawing/2014/main" id="{18126B54-CFC4-461B-B201-3906B6E206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5" name="TextBox 4934">
          <a:extLst>
            <a:ext uri="{FF2B5EF4-FFF2-40B4-BE49-F238E27FC236}">
              <a16:creationId xmlns:a16="http://schemas.microsoft.com/office/drawing/2014/main" id="{DDFCBDDE-DBEA-49A2-B83F-BE71B15552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6" name="TextBox 4935">
          <a:extLst>
            <a:ext uri="{FF2B5EF4-FFF2-40B4-BE49-F238E27FC236}">
              <a16:creationId xmlns:a16="http://schemas.microsoft.com/office/drawing/2014/main" id="{68E5A3AE-6DCF-4A29-B9AE-AD96382292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7" name="TextBox 4936">
          <a:extLst>
            <a:ext uri="{FF2B5EF4-FFF2-40B4-BE49-F238E27FC236}">
              <a16:creationId xmlns:a16="http://schemas.microsoft.com/office/drawing/2014/main" id="{14879299-77EE-4427-8C68-8054753066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8" name="TextBox 4937">
          <a:extLst>
            <a:ext uri="{FF2B5EF4-FFF2-40B4-BE49-F238E27FC236}">
              <a16:creationId xmlns:a16="http://schemas.microsoft.com/office/drawing/2014/main" id="{C9C8F958-5B5C-4C97-8D6B-2DC4936562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9" name="TextBox 4938">
          <a:extLst>
            <a:ext uri="{FF2B5EF4-FFF2-40B4-BE49-F238E27FC236}">
              <a16:creationId xmlns:a16="http://schemas.microsoft.com/office/drawing/2014/main" id="{739D1A52-8CF2-499F-B9A5-FACA174AC0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0" name="TextBox 4939">
          <a:extLst>
            <a:ext uri="{FF2B5EF4-FFF2-40B4-BE49-F238E27FC236}">
              <a16:creationId xmlns:a16="http://schemas.microsoft.com/office/drawing/2014/main" id="{922D3D87-6BB8-4BB3-BBC7-D5857D7B67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1" name="TextBox 4940">
          <a:extLst>
            <a:ext uri="{FF2B5EF4-FFF2-40B4-BE49-F238E27FC236}">
              <a16:creationId xmlns:a16="http://schemas.microsoft.com/office/drawing/2014/main" id="{CB634CF5-64A5-4C89-A0CC-6DB2E6B13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2" name="TextBox 4941">
          <a:extLst>
            <a:ext uri="{FF2B5EF4-FFF2-40B4-BE49-F238E27FC236}">
              <a16:creationId xmlns:a16="http://schemas.microsoft.com/office/drawing/2014/main" id="{76B5E5A8-CBCD-40A4-B07B-6CC762F9E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3" name="TextBox 4942">
          <a:extLst>
            <a:ext uri="{FF2B5EF4-FFF2-40B4-BE49-F238E27FC236}">
              <a16:creationId xmlns:a16="http://schemas.microsoft.com/office/drawing/2014/main" id="{956B423E-7CC8-4C2B-A964-B6E27F974F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4" name="TextBox 4943">
          <a:extLst>
            <a:ext uri="{FF2B5EF4-FFF2-40B4-BE49-F238E27FC236}">
              <a16:creationId xmlns:a16="http://schemas.microsoft.com/office/drawing/2014/main" id="{188ABF7C-C3AD-4C98-8EC8-A266BF5CA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5" name="TextBox 4944">
          <a:extLst>
            <a:ext uri="{FF2B5EF4-FFF2-40B4-BE49-F238E27FC236}">
              <a16:creationId xmlns:a16="http://schemas.microsoft.com/office/drawing/2014/main" id="{90CA5E8F-9F08-4637-AE51-0A5D9FA310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6" name="TextBox 4945">
          <a:extLst>
            <a:ext uri="{FF2B5EF4-FFF2-40B4-BE49-F238E27FC236}">
              <a16:creationId xmlns:a16="http://schemas.microsoft.com/office/drawing/2014/main" id="{0D677541-FEC1-401C-968D-CD3EBF8C71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7" name="TextBox 4946">
          <a:extLst>
            <a:ext uri="{FF2B5EF4-FFF2-40B4-BE49-F238E27FC236}">
              <a16:creationId xmlns:a16="http://schemas.microsoft.com/office/drawing/2014/main" id="{645A9A1A-6316-4DBB-9B1B-D171DED1A4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8" name="TextBox 4947">
          <a:extLst>
            <a:ext uri="{FF2B5EF4-FFF2-40B4-BE49-F238E27FC236}">
              <a16:creationId xmlns:a16="http://schemas.microsoft.com/office/drawing/2014/main" id="{26CE056A-D78F-44BE-A084-D3D9400BB8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9" name="TextBox 4948">
          <a:extLst>
            <a:ext uri="{FF2B5EF4-FFF2-40B4-BE49-F238E27FC236}">
              <a16:creationId xmlns:a16="http://schemas.microsoft.com/office/drawing/2014/main" id="{5234D64A-5A82-4EE5-B64F-C465129187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0" name="TextBox 4949">
          <a:extLst>
            <a:ext uri="{FF2B5EF4-FFF2-40B4-BE49-F238E27FC236}">
              <a16:creationId xmlns:a16="http://schemas.microsoft.com/office/drawing/2014/main" id="{16CA1B1C-6046-482E-A410-4FA283C6F1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1" name="TextBox 4950">
          <a:extLst>
            <a:ext uri="{FF2B5EF4-FFF2-40B4-BE49-F238E27FC236}">
              <a16:creationId xmlns:a16="http://schemas.microsoft.com/office/drawing/2014/main" id="{CC299CDA-FEFF-468B-8BC5-99F19AC750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2" name="TextBox 4951">
          <a:extLst>
            <a:ext uri="{FF2B5EF4-FFF2-40B4-BE49-F238E27FC236}">
              <a16:creationId xmlns:a16="http://schemas.microsoft.com/office/drawing/2014/main" id="{44503315-ECB3-49D6-B5DA-EA7519229C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3" name="TextBox 4952">
          <a:extLst>
            <a:ext uri="{FF2B5EF4-FFF2-40B4-BE49-F238E27FC236}">
              <a16:creationId xmlns:a16="http://schemas.microsoft.com/office/drawing/2014/main" id="{9F4E5B0D-F91D-4144-9ACE-30889CEC8D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4" name="TextBox 4953">
          <a:extLst>
            <a:ext uri="{FF2B5EF4-FFF2-40B4-BE49-F238E27FC236}">
              <a16:creationId xmlns:a16="http://schemas.microsoft.com/office/drawing/2014/main" id="{98D5F66D-9C58-4362-806C-47A29D02BE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5" name="TextBox 4954">
          <a:extLst>
            <a:ext uri="{FF2B5EF4-FFF2-40B4-BE49-F238E27FC236}">
              <a16:creationId xmlns:a16="http://schemas.microsoft.com/office/drawing/2014/main" id="{3E30E5B5-8FEA-4868-ACB7-1B0167DB50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6" name="TextBox 4955">
          <a:extLst>
            <a:ext uri="{FF2B5EF4-FFF2-40B4-BE49-F238E27FC236}">
              <a16:creationId xmlns:a16="http://schemas.microsoft.com/office/drawing/2014/main" id="{8C4D8DAF-C9DA-484A-8D5C-92F77D09A4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7" name="TextBox 4956">
          <a:extLst>
            <a:ext uri="{FF2B5EF4-FFF2-40B4-BE49-F238E27FC236}">
              <a16:creationId xmlns:a16="http://schemas.microsoft.com/office/drawing/2014/main" id="{AF15FA16-BC7D-483F-82A9-AA466EEA25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8" name="TextBox 4957">
          <a:extLst>
            <a:ext uri="{FF2B5EF4-FFF2-40B4-BE49-F238E27FC236}">
              <a16:creationId xmlns:a16="http://schemas.microsoft.com/office/drawing/2014/main" id="{4EF2F5D9-4271-4DBD-8357-A07D8F1454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9" name="TextBox 4958">
          <a:extLst>
            <a:ext uri="{FF2B5EF4-FFF2-40B4-BE49-F238E27FC236}">
              <a16:creationId xmlns:a16="http://schemas.microsoft.com/office/drawing/2014/main" id="{EF838510-B833-470C-9146-71A3A67B7A2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0" name="TextBox 4959">
          <a:extLst>
            <a:ext uri="{FF2B5EF4-FFF2-40B4-BE49-F238E27FC236}">
              <a16:creationId xmlns:a16="http://schemas.microsoft.com/office/drawing/2014/main" id="{779732AE-BAAF-4655-BCC2-BD6670D604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1" name="TextBox 4960">
          <a:extLst>
            <a:ext uri="{FF2B5EF4-FFF2-40B4-BE49-F238E27FC236}">
              <a16:creationId xmlns:a16="http://schemas.microsoft.com/office/drawing/2014/main" id="{40573735-C37A-42AF-A6B6-06FAC9B7F4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2" name="TextBox 4961">
          <a:extLst>
            <a:ext uri="{FF2B5EF4-FFF2-40B4-BE49-F238E27FC236}">
              <a16:creationId xmlns:a16="http://schemas.microsoft.com/office/drawing/2014/main" id="{B8D251C1-F5A3-4D9D-9C95-DD63E6FB43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3" name="TextBox 4962">
          <a:extLst>
            <a:ext uri="{FF2B5EF4-FFF2-40B4-BE49-F238E27FC236}">
              <a16:creationId xmlns:a16="http://schemas.microsoft.com/office/drawing/2014/main" id="{32EC03C6-0965-44BA-B69D-2F9614B96D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4" name="TextBox 4963">
          <a:extLst>
            <a:ext uri="{FF2B5EF4-FFF2-40B4-BE49-F238E27FC236}">
              <a16:creationId xmlns:a16="http://schemas.microsoft.com/office/drawing/2014/main" id="{D763A308-0A26-4340-9453-9693055AB7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5" name="TextBox 4964">
          <a:extLst>
            <a:ext uri="{FF2B5EF4-FFF2-40B4-BE49-F238E27FC236}">
              <a16:creationId xmlns:a16="http://schemas.microsoft.com/office/drawing/2014/main" id="{C3DD3A19-B55D-4006-BA92-BE00754270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6" name="TextBox 4965">
          <a:extLst>
            <a:ext uri="{FF2B5EF4-FFF2-40B4-BE49-F238E27FC236}">
              <a16:creationId xmlns:a16="http://schemas.microsoft.com/office/drawing/2014/main" id="{F83EB20B-8BAD-4AA1-BAE1-BE4CAF5EAB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7" name="TextBox 4966">
          <a:extLst>
            <a:ext uri="{FF2B5EF4-FFF2-40B4-BE49-F238E27FC236}">
              <a16:creationId xmlns:a16="http://schemas.microsoft.com/office/drawing/2014/main" id="{6C0C4AD9-BFD5-41B6-886E-DBCD7E9D824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8" name="TextBox 4967">
          <a:extLst>
            <a:ext uri="{FF2B5EF4-FFF2-40B4-BE49-F238E27FC236}">
              <a16:creationId xmlns:a16="http://schemas.microsoft.com/office/drawing/2014/main" id="{F098A526-22D2-4F9A-AB5D-7D5C2C3AF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9" name="TextBox 4968">
          <a:extLst>
            <a:ext uri="{FF2B5EF4-FFF2-40B4-BE49-F238E27FC236}">
              <a16:creationId xmlns:a16="http://schemas.microsoft.com/office/drawing/2014/main" id="{1C8E49FB-8B37-4051-AD3E-A63DA1C4F9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0" name="TextBox 4969">
          <a:extLst>
            <a:ext uri="{FF2B5EF4-FFF2-40B4-BE49-F238E27FC236}">
              <a16:creationId xmlns:a16="http://schemas.microsoft.com/office/drawing/2014/main" id="{AFE88B33-ECD8-4F74-B3B7-A183A2FC05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1" name="TextBox 4970">
          <a:extLst>
            <a:ext uri="{FF2B5EF4-FFF2-40B4-BE49-F238E27FC236}">
              <a16:creationId xmlns:a16="http://schemas.microsoft.com/office/drawing/2014/main" id="{13AF6EB9-D9F6-4442-8405-B3E342031B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2" name="TextBox 4971">
          <a:extLst>
            <a:ext uri="{FF2B5EF4-FFF2-40B4-BE49-F238E27FC236}">
              <a16:creationId xmlns:a16="http://schemas.microsoft.com/office/drawing/2014/main" id="{B6E5F397-FE2C-45C2-8847-F63F84904C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3" name="TextBox 4972">
          <a:extLst>
            <a:ext uri="{FF2B5EF4-FFF2-40B4-BE49-F238E27FC236}">
              <a16:creationId xmlns:a16="http://schemas.microsoft.com/office/drawing/2014/main" id="{501AE628-0C82-4945-AC74-43416E131D1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4" name="TextBox 4973">
          <a:extLst>
            <a:ext uri="{FF2B5EF4-FFF2-40B4-BE49-F238E27FC236}">
              <a16:creationId xmlns:a16="http://schemas.microsoft.com/office/drawing/2014/main" id="{00B0770D-3117-45A2-A14E-CB1BC442CD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5" name="TextBox 4974">
          <a:extLst>
            <a:ext uri="{FF2B5EF4-FFF2-40B4-BE49-F238E27FC236}">
              <a16:creationId xmlns:a16="http://schemas.microsoft.com/office/drawing/2014/main" id="{54258650-61B3-439F-A83C-7DADB42249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6" name="TextBox 4975">
          <a:extLst>
            <a:ext uri="{FF2B5EF4-FFF2-40B4-BE49-F238E27FC236}">
              <a16:creationId xmlns:a16="http://schemas.microsoft.com/office/drawing/2014/main" id="{9CD95392-642B-4C8A-89D4-5DE9CF742F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7" name="TextBox 4976">
          <a:extLst>
            <a:ext uri="{FF2B5EF4-FFF2-40B4-BE49-F238E27FC236}">
              <a16:creationId xmlns:a16="http://schemas.microsoft.com/office/drawing/2014/main" id="{F07E5A82-4D6C-4804-B475-58DD4749B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8" name="TextBox 4977">
          <a:extLst>
            <a:ext uri="{FF2B5EF4-FFF2-40B4-BE49-F238E27FC236}">
              <a16:creationId xmlns:a16="http://schemas.microsoft.com/office/drawing/2014/main" id="{EFD971F9-32AE-4BA0-9753-C1B056C90C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9" name="TextBox 4978">
          <a:extLst>
            <a:ext uri="{FF2B5EF4-FFF2-40B4-BE49-F238E27FC236}">
              <a16:creationId xmlns:a16="http://schemas.microsoft.com/office/drawing/2014/main" id="{A8A32DD7-C221-4620-B789-A6DF7FF0DC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0" name="TextBox 4979">
          <a:extLst>
            <a:ext uri="{FF2B5EF4-FFF2-40B4-BE49-F238E27FC236}">
              <a16:creationId xmlns:a16="http://schemas.microsoft.com/office/drawing/2014/main" id="{6CFE05F9-BA67-4FBD-A9BD-5A3018E38D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1" name="TextBox 4980">
          <a:extLst>
            <a:ext uri="{FF2B5EF4-FFF2-40B4-BE49-F238E27FC236}">
              <a16:creationId xmlns:a16="http://schemas.microsoft.com/office/drawing/2014/main" id="{144E6ABC-E82A-428A-9BA2-BEA29FB15D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2" name="TextBox 4981">
          <a:extLst>
            <a:ext uri="{FF2B5EF4-FFF2-40B4-BE49-F238E27FC236}">
              <a16:creationId xmlns:a16="http://schemas.microsoft.com/office/drawing/2014/main" id="{5E4D6D1D-5675-4337-8545-28D6EC2C80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3" name="TextBox 4982">
          <a:extLst>
            <a:ext uri="{FF2B5EF4-FFF2-40B4-BE49-F238E27FC236}">
              <a16:creationId xmlns:a16="http://schemas.microsoft.com/office/drawing/2014/main" id="{647F8B41-7436-47AF-AB1F-29EC6E3B05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4" name="TextBox 4983">
          <a:extLst>
            <a:ext uri="{FF2B5EF4-FFF2-40B4-BE49-F238E27FC236}">
              <a16:creationId xmlns:a16="http://schemas.microsoft.com/office/drawing/2014/main" id="{9AFB857E-4035-4B71-8AD2-1B17C5D549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5" name="TextBox 4984">
          <a:extLst>
            <a:ext uri="{FF2B5EF4-FFF2-40B4-BE49-F238E27FC236}">
              <a16:creationId xmlns:a16="http://schemas.microsoft.com/office/drawing/2014/main" id="{6F8F19E5-5B1C-43EF-BC61-4BCA72A475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6" name="TextBox 4985">
          <a:extLst>
            <a:ext uri="{FF2B5EF4-FFF2-40B4-BE49-F238E27FC236}">
              <a16:creationId xmlns:a16="http://schemas.microsoft.com/office/drawing/2014/main" id="{0269A94F-BC87-4EC2-939A-57822028C3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7" name="TextBox 4986">
          <a:extLst>
            <a:ext uri="{FF2B5EF4-FFF2-40B4-BE49-F238E27FC236}">
              <a16:creationId xmlns:a16="http://schemas.microsoft.com/office/drawing/2014/main" id="{0FA5AFDB-D8EE-489B-B813-AD947B8A64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8" name="TextBox 4987">
          <a:extLst>
            <a:ext uri="{FF2B5EF4-FFF2-40B4-BE49-F238E27FC236}">
              <a16:creationId xmlns:a16="http://schemas.microsoft.com/office/drawing/2014/main" id="{08DB36D7-4EC4-433E-BD55-3F6D6FAD58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9" name="TextBox 4988">
          <a:extLst>
            <a:ext uri="{FF2B5EF4-FFF2-40B4-BE49-F238E27FC236}">
              <a16:creationId xmlns:a16="http://schemas.microsoft.com/office/drawing/2014/main" id="{93A09DCF-96A6-4B20-89DA-F0AB488710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0" name="TextBox 4989">
          <a:extLst>
            <a:ext uri="{FF2B5EF4-FFF2-40B4-BE49-F238E27FC236}">
              <a16:creationId xmlns:a16="http://schemas.microsoft.com/office/drawing/2014/main" id="{E2D70489-8168-43C7-8F6D-8D837F9FE3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1" name="TextBox 4990">
          <a:extLst>
            <a:ext uri="{FF2B5EF4-FFF2-40B4-BE49-F238E27FC236}">
              <a16:creationId xmlns:a16="http://schemas.microsoft.com/office/drawing/2014/main" id="{4B2B6CBF-FD4B-4984-9021-B51634B582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2" name="TextBox 4991">
          <a:extLst>
            <a:ext uri="{FF2B5EF4-FFF2-40B4-BE49-F238E27FC236}">
              <a16:creationId xmlns:a16="http://schemas.microsoft.com/office/drawing/2014/main" id="{3B34ABF7-BC95-4266-8407-763B02FD72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3" name="TextBox 4992">
          <a:extLst>
            <a:ext uri="{FF2B5EF4-FFF2-40B4-BE49-F238E27FC236}">
              <a16:creationId xmlns:a16="http://schemas.microsoft.com/office/drawing/2014/main" id="{806ABEF2-8108-4AF6-B5B7-E44A09687E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4" name="TextBox 4993">
          <a:extLst>
            <a:ext uri="{FF2B5EF4-FFF2-40B4-BE49-F238E27FC236}">
              <a16:creationId xmlns:a16="http://schemas.microsoft.com/office/drawing/2014/main" id="{0F85E9BD-4BA3-4D50-8BDE-60AEAD6A0B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5" name="TextBox 4994">
          <a:extLst>
            <a:ext uri="{FF2B5EF4-FFF2-40B4-BE49-F238E27FC236}">
              <a16:creationId xmlns:a16="http://schemas.microsoft.com/office/drawing/2014/main" id="{C38A7A31-07E4-4B10-8126-99BC5EFD1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6" name="TextBox 4995">
          <a:extLst>
            <a:ext uri="{FF2B5EF4-FFF2-40B4-BE49-F238E27FC236}">
              <a16:creationId xmlns:a16="http://schemas.microsoft.com/office/drawing/2014/main" id="{2432C922-EA24-4EF6-B7CB-2761E3E501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7" name="TextBox 4996">
          <a:extLst>
            <a:ext uri="{FF2B5EF4-FFF2-40B4-BE49-F238E27FC236}">
              <a16:creationId xmlns:a16="http://schemas.microsoft.com/office/drawing/2014/main" id="{AAB82337-D227-4E4A-95F4-F19A2BD1F6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8" name="TextBox 4997">
          <a:extLst>
            <a:ext uri="{FF2B5EF4-FFF2-40B4-BE49-F238E27FC236}">
              <a16:creationId xmlns:a16="http://schemas.microsoft.com/office/drawing/2014/main" id="{9512EEFC-45DE-42FA-9078-4EE5D1B824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9" name="TextBox 4998">
          <a:extLst>
            <a:ext uri="{FF2B5EF4-FFF2-40B4-BE49-F238E27FC236}">
              <a16:creationId xmlns:a16="http://schemas.microsoft.com/office/drawing/2014/main" id="{F8EE410A-ECD0-45E4-965F-8CD5C60C9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0" name="TextBox 4999">
          <a:extLst>
            <a:ext uri="{FF2B5EF4-FFF2-40B4-BE49-F238E27FC236}">
              <a16:creationId xmlns:a16="http://schemas.microsoft.com/office/drawing/2014/main" id="{246CFF09-1E95-4ABA-96F4-BA985554D7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1" name="TextBox 5000">
          <a:extLst>
            <a:ext uri="{FF2B5EF4-FFF2-40B4-BE49-F238E27FC236}">
              <a16:creationId xmlns:a16="http://schemas.microsoft.com/office/drawing/2014/main" id="{B846CE16-A92E-41F7-90C2-DC3AB2374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2" name="TextBox 5001">
          <a:extLst>
            <a:ext uri="{FF2B5EF4-FFF2-40B4-BE49-F238E27FC236}">
              <a16:creationId xmlns:a16="http://schemas.microsoft.com/office/drawing/2014/main" id="{E69E93EC-19CC-4ABC-84BF-391F4529E2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3" name="TextBox 5002">
          <a:extLst>
            <a:ext uri="{FF2B5EF4-FFF2-40B4-BE49-F238E27FC236}">
              <a16:creationId xmlns:a16="http://schemas.microsoft.com/office/drawing/2014/main" id="{02207514-BA7B-4EEA-BB09-3EA24C8D50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4" name="TextBox 5003">
          <a:extLst>
            <a:ext uri="{FF2B5EF4-FFF2-40B4-BE49-F238E27FC236}">
              <a16:creationId xmlns:a16="http://schemas.microsoft.com/office/drawing/2014/main" id="{DBCFD92F-2C33-4E5B-8D5F-B954D83845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5" name="TextBox 5004">
          <a:extLst>
            <a:ext uri="{FF2B5EF4-FFF2-40B4-BE49-F238E27FC236}">
              <a16:creationId xmlns:a16="http://schemas.microsoft.com/office/drawing/2014/main" id="{97482A7D-D4CE-414D-977A-F1C6928229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6" name="TextBox 5005">
          <a:extLst>
            <a:ext uri="{FF2B5EF4-FFF2-40B4-BE49-F238E27FC236}">
              <a16:creationId xmlns:a16="http://schemas.microsoft.com/office/drawing/2014/main" id="{E9F69591-9C38-45EE-AAF3-775B35DB6A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7" name="TextBox 5006">
          <a:extLst>
            <a:ext uri="{FF2B5EF4-FFF2-40B4-BE49-F238E27FC236}">
              <a16:creationId xmlns:a16="http://schemas.microsoft.com/office/drawing/2014/main" id="{3AECE193-9A7F-4116-A3B2-16314DB1BF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8" name="TextBox 5007">
          <a:extLst>
            <a:ext uri="{FF2B5EF4-FFF2-40B4-BE49-F238E27FC236}">
              <a16:creationId xmlns:a16="http://schemas.microsoft.com/office/drawing/2014/main" id="{70F5D03B-FAF9-4E5B-AE53-E417978F5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9" name="TextBox 5008">
          <a:extLst>
            <a:ext uri="{FF2B5EF4-FFF2-40B4-BE49-F238E27FC236}">
              <a16:creationId xmlns:a16="http://schemas.microsoft.com/office/drawing/2014/main" id="{CCE8B6AF-0FDD-4D1F-B4E1-D2C5BDB420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0" name="TextBox 5009">
          <a:extLst>
            <a:ext uri="{FF2B5EF4-FFF2-40B4-BE49-F238E27FC236}">
              <a16:creationId xmlns:a16="http://schemas.microsoft.com/office/drawing/2014/main" id="{5BA3B0F6-32E1-4DF7-96DE-D21BDDC33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1" name="TextBox 5010">
          <a:extLst>
            <a:ext uri="{FF2B5EF4-FFF2-40B4-BE49-F238E27FC236}">
              <a16:creationId xmlns:a16="http://schemas.microsoft.com/office/drawing/2014/main" id="{995674D6-76B8-46D2-911F-5ADBA86C79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2" name="TextBox 5011">
          <a:extLst>
            <a:ext uri="{FF2B5EF4-FFF2-40B4-BE49-F238E27FC236}">
              <a16:creationId xmlns:a16="http://schemas.microsoft.com/office/drawing/2014/main" id="{6EC89730-BEF3-442E-8A12-FD3F10C116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3" name="TextBox 5012">
          <a:extLst>
            <a:ext uri="{FF2B5EF4-FFF2-40B4-BE49-F238E27FC236}">
              <a16:creationId xmlns:a16="http://schemas.microsoft.com/office/drawing/2014/main" id="{3E3B46E6-18C4-4B56-8609-2A081DD36B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4" name="TextBox 5013">
          <a:extLst>
            <a:ext uri="{FF2B5EF4-FFF2-40B4-BE49-F238E27FC236}">
              <a16:creationId xmlns:a16="http://schemas.microsoft.com/office/drawing/2014/main" id="{37C4A47F-070A-403C-B4E0-99A9C73841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5" name="TextBox 5014">
          <a:extLst>
            <a:ext uri="{FF2B5EF4-FFF2-40B4-BE49-F238E27FC236}">
              <a16:creationId xmlns:a16="http://schemas.microsoft.com/office/drawing/2014/main" id="{0F1F7E5E-5BA7-4B2C-ADE5-570DEE3C52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6" name="TextBox 5015">
          <a:extLst>
            <a:ext uri="{FF2B5EF4-FFF2-40B4-BE49-F238E27FC236}">
              <a16:creationId xmlns:a16="http://schemas.microsoft.com/office/drawing/2014/main" id="{CEE757C5-9001-48F8-80B7-2DF2811DB9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7" name="TextBox 5016">
          <a:extLst>
            <a:ext uri="{FF2B5EF4-FFF2-40B4-BE49-F238E27FC236}">
              <a16:creationId xmlns:a16="http://schemas.microsoft.com/office/drawing/2014/main" id="{E9285604-3368-4EA7-BFEF-E85B633482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8" name="TextBox 5017">
          <a:extLst>
            <a:ext uri="{FF2B5EF4-FFF2-40B4-BE49-F238E27FC236}">
              <a16:creationId xmlns:a16="http://schemas.microsoft.com/office/drawing/2014/main" id="{DD2386C9-C48B-4CB5-9F2D-CA1BE265B1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9" name="TextBox 5018">
          <a:extLst>
            <a:ext uri="{FF2B5EF4-FFF2-40B4-BE49-F238E27FC236}">
              <a16:creationId xmlns:a16="http://schemas.microsoft.com/office/drawing/2014/main" id="{F940C357-1DCD-4E79-9C30-48350A9DF2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0" name="TextBox 5019">
          <a:extLst>
            <a:ext uri="{FF2B5EF4-FFF2-40B4-BE49-F238E27FC236}">
              <a16:creationId xmlns:a16="http://schemas.microsoft.com/office/drawing/2014/main" id="{29F2BAFA-721C-4A2A-B01F-8F28F1B340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1" name="TextBox 5020">
          <a:extLst>
            <a:ext uri="{FF2B5EF4-FFF2-40B4-BE49-F238E27FC236}">
              <a16:creationId xmlns:a16="http://schemas.microsoft.com/office/drawing/2014/main" id="{94E5328C-ACB5-471C-BC13-483D222868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2" name="TextBox 5021">
          <a:extLst>
            <a:ext uri="{FF2B5EF4-FFF2-40B4-BE49-F238E27FC236}">
              <a16:creationId xmlns:a16="http://schemas.microsoft.com/office/drawing/2014/main" id="{A0404AA4-D9E4-49CA-97DF-BF40E3383C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3" name="TextBox 5022">
          <a:extLst>
            <a:ext uri="{FF2B5EF4-FFF2-40B4-BE49-F238E27FC236}">
              <a16:creationId xmlns:a16="http://schemas.microsoft.com/office/drawing/2014/main" id="{1ED51DB3-1691-434A-B487-FC9AD206DD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4" name="TextBox 5023">
          <a:extLst>
            <a:ext uri="{FF2B5EF4-FFF2-40B4-BE49-F238E27FC236}">
              <a16:creationId xmlns:a16="http://schemas.microsoft.com/office/drawing/2014/main" id="{2A6A927D-2313-4B2C-B820-0E0B9996FB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5" name="TextBox 5024">
          <a:extLst>
            <a:ext uri="{FF2B5EF4-FFF2-40B4-BE49-F238E27FC236}">
              <a16:creationId xmlns:a16="http://schemas.microsoft.com/office/drawing/2014/main" id="{B130FF87-CBBE-48FA-BC42-6CC1CFAEBF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6" name="TextBox 5025">
          <a:extLst>
            <a:ext uri="{FF2B5EF4-FFF2-40B4-BE49-F238E27FC236}">
              <a16:creationId xmlns:a16="http://schemas.microsoft.com/office/drawing/2014/main" id="{69FCD805-C84C-44DB-A137-0F79871887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7" name="TextBox 5026">
          <a:extLst>
            <a:ext uri="{FF2B5EF4-FFF2-40B4-BE49-F238E27FC236}">
              <a16:creationId xmlns:a16="http://schemas.microsoft.com/office/drawing/2014/main" id="{39E4DDDB-D24D-44F0-80FC-63E2419D31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8" name="TextBox 5027">
          <a:extLst>
            <a:ext uri="{FF2B5EF4-FFF2-40B4-BE49-F238E27FC236}">
              <a16:creationId xmlns:a16="http://schemas.microsoft.com/office/drawing/2014/main" id="{1C9D79A6-743B-4E55-9F31-31B3E17050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9" name="TextBox 5028">
          <a:extLst>
            <a:ext uri="{FF2B5EF4-FFF2-40B4-BE49-F238E27FC236}">
              <a16:creationId xmlns:a16="http://schemas.microsoft.com/office/drawing/2014/main" id="{078D1445-3454-4F8A-9327-3BC23A21B1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0" name="TextBox 5029">
          <a:extLst>
            <a:ext uri="{FF2B5EF4-FFF2-40B4-BE49-F238E27FC236}">
              <a16:creationId xmlns:a16="http://schemas.microsoft.com/office/drawing/2014/main" id="{C916FEF5-4B0C-4C92-91E8-B1C0FB3793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1" name="TextBox 5030">
          <a:extLst>
            <a:ext uri="{FF2B5EF4-FFF2-40B4-BE49-F238E27FC236}">
              <a16:creationId xmlns:a16="http://schemas.microsoft.com/office/drawing/2014/main" id="{8AB94EC9-AFF2-48F6-B760-8AC7095345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2" name="TextBox 5031">
          <a:extLst>
            <a:ext uri="{FF2B5EF4-FFF2-40B4-BE49-F238E27FC236}">
              <a16:creationId xmlns:a16="http://schemas.microsoft.com/office/drawing/2014/main" id="{0D5979E3-065E-40F4-895A-32FAEEBC6E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3" name="TextBox 5032">
          <a:extLst>
            <a:ext uri="{FF2B5EF4-FFF2-40B4-BE49-F238E27FC236}">
              <a16:creationId xmlns:a16="http://schemas.microsoft.com/office/drawing/2014/main" id="{6246F77B-0D74-4F7A-9652-A8D5F69369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4" name="TextBox 5033">
          <a:extLst>
            <a:ext uri="{FF2B5EF4-FFF2-40B4-BE49-F238E27FC236}">
              <a16:creationId xmlns:a16="http://schemas.microsoft.com/office/drawing/2014/main" id="{15E03BF3-9004-43A3-A0FA-EBEEAC4555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5" name="TextBox 5034">
          <a:extLst>
            <a:ext uri="{FF2B5EF4-FFF2-40B4-BE49-F238E27FC236}">
              <a16:creationId xmlns:a16="http://schemas.microsoft.com/office/drawing/2014/main" id="{7D9FE9A1-8E15-4C7C-A422-A41EC02CB0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6" name="TextBox 5035">
          <a:extLst>
            <a:ext uri="{FF2B5EF4-FFF2-40B4-BE49-F238E27FC236}">
              <a16:creationId xmlns:a16="http://schemas.microsoft.com/office/drawing/2014/main" id="{113300EC-785A-4376-AEE4-227180BA44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7" name="TextBox 5036">
          <a:extLst>
            <a:ext uri="{FF2B5EF4-FFF2-40B4-BE49-F238E27FC236}">
              <a16:creationId xmlns:a16="http://schemas.microsoft.com/office/drawing/2014/main" id="{EF78F49A-DD9A-4EF0-B753-EAFEAF6C4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8" name="TextBox 5037">
          <a:extLst>
            <a:ext uri="{FF2B5EF4-FFF2-40B4-BE49-F238E27FC236}">
              <a16:creationId xmlns:a16="http://schemas.microsoft.com/office/drawing/2014/main" id="{5248CA46-F0D0-49A9-82D2-57FF6ED92E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9" name="TextBox 5038">
          <a:extLst>
            <a:ext uri="{FF2B5EF4-FFF2-40B4-BE49-F238E27FC236}">
              <a16:creationId xmlns:a16="http://schemas.microsoft.com/office/drawing/2014/main" id="{9872FECA-05CD-4940-830B-7ACC13CDB0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0" name="TextBox 5039">
          <a:extLst>
            <a:ext uri="{FF2B5EF4-FFF2-40B4-BE49-F238E27FC236}">
              <a16:creationId xmlns:a16="http://schemas.microsoft.com/office/drawing/2014/main" id="{D43871BD-2196-408E-A76E-2553F49E69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1" name="TextBox 5040">
          <a:extLst>
            <a:ext uri="{FF2B5EF4-FFF2-40B4-BE49-F238E27FC236}">
              <a16:creationId xmlns:a16="http://schemas.microsoft.com/office/drawing/2014/main" id="{101269D9-75CE-414F-B9BD-828B9FCB2E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2" name="TextBox 5041">
          <a:extLst>
            <a:ext uri="{FF2B5EF4-FFF2-40B4-BE49-F238E27FC236}">
              <a16:creationId xmlns:a16="http://schemas.microsoft.com/office/drawing/2014/main" id="{E8DAB8CB-23A7-40D6-8DE9-F6257E50D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3" name="TextBox 5042">
          <a:extLst>
            <a:ext uri="{FF2B5EF4-FFF2-40B4-BE49-F238E27FC236}">
              <a16:creationId xmlns:a16="http://schemas.microsoft.com/office/drawing/2014/main" id="{42D9D7A8-C476-466A-90ED-2DAE69651F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4" name="TextBox 5043">
          <a:extLst>
            <a:ext uri="{FF2B5EF4-FFF2-40B4-BE49-F238E27FC236}">
              <a16:creationId xmlns:a16="http://schemas.microsoft.com/office/drawing/2014/main" id="{30BC64AF-7172-4889-B0A7-603655628B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5" name="TextBox 5044">
          <a:extLst>
            <a:ext uri="{FF2B5EF4-FFF2-40B4-BE49-F238E27FC236}">
              <a16:creationId xmlns:a16="http://schemas.microsoft.com/office/drawing/2014/main" id="{E22EEAEC-AA56-4793-B428-6EF0F08BF2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6" name="TextBox 5045">
          <a:extLst>
            <a:ext uri="{FF2B5EF4-FFF2-40B4-BE49-F238E27FC236}">
              <a16:creationId xmlns:a16="http://schemas.microsoft.com/office/drawing/2014/main" id="{F3E6CA90-C0D1-4D38-94DF-C8F7B03849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7" name="TextBox 5046">
          <a:extLst>
            <a:ext uri="{FF2B5EF4-FFF2-40B4-BE49-F238E27FC236}">
              <a16:creationId xmlns:a16="http://schemas.microsoft.com/office/drawing/2014/main" id="{27F8E192-8BE8-43CD-BA1E-C486BB616A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8" name="TextBox 5047">
          <a:extLst>
            <a:ext uri="{FF2B5EF4-FFF2-40B4-BE49-F238E27FC236}">
              <a16:creationId xmlns:a16="http://schemas.microsoft.com/office/drawing/2014/main" id="{8679D548-EBD9-4EE2-8478-1B81E2EBB4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9" name="TextBox 5048">
          <a:extLst>
            <a:ext uri="{FF2B5EF4-FFF2-40B4-BE49-F238E27FC236}">
              <a16:creationId xmlns:a16="http://schemas.microsoft.com/office/drawing/2014/main" id="{392C4564-056C-4317-A033-59CAA63B90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0" name="TextBox 5049">
          <a:extLst>
            <a:ext uri="{FF2B5EF4-FFF2-40B4-BE49-F238E27FC236}">
              <a16:creationId xmlns:a16="http://schemas.microsoft.com/office/drawing/2014/main" id="{FAF94DC1-DC7C-4990-A929-E1224BA548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1" name="TextBox 5050">
          <a:extLst>
            <a:ext uri="{FF2B5EF4-FFF2-40B4-BE49-F238E27FC236}">
              <a16:creationId xmlns:a16="http://schemas.microsoft.com/office/drawing/2014/main" id="{1ADC4101-72FF-429A-9971-CF17EA546E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2" name="TextBox 5051">
          <a:extLst>
            <a:ext uri="{FF2B5EF4-FFF2-40B4-BE49-F238E27FC236}">
              <a16:creationId xmlns:a16="http://schemas.microsoft.com/office/drawing/2014/main" id="{2ADD0326-DA44-4684-A376-45EBB186B0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3" name="TextBox 5052">
          <a:extLst>
            <a:ext uri="{FF2B5EF4-FFF2-40B4-BE49-F238E27FC236}">
              <a16:creationId xmlns:a16="http://schemas.microsoft.com/office/drawing/2014/main" id="{A85A6A62-6B90-481D-AF82-47D8D67C75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4" name="TextBox 5053">
          <a:extLst>
            <a:ext uri="{FF2B5EF4-FFF2-40B4-BE49-F238E27FC236}">
              <a16:creationId xmlns:a16="http://schemas.microsoft.com/office/drawing/2014/main" id="{4F181806-8EDE-4C4A-8726-A168982A4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5" name="TextBox 5054">
          <a:extLst>
            <a:ext uri="{FF2B5EF4-FFF2-40B4-BE49-F238E27FC236}">
              <a16:creationId xmlns:a16="http://schemas.microsoft.com/office/drawing/2014/main" id="{9BF87375-60A2-41D6-96E8-7A47930F38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6" name="TextBox 5055">
          <a:extLst>
            <a:ext uri="{FF2B5EF4-FFF2-40B4-BE49-F238E27FC236}">
              <a16:creationId xmlns:a16="http://schemas.microsoft.com/office/drawing/2014/main" id="{8088EC1E-298B-403F-8416-ACA95A3D94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7" name="TextBox 5056">
          <a:extLst>
            <a:ext uri="{FF2B5EF4-FFF2-40B4-BE49-F238E27FC236}">
              <a16:creationId xmlns:a16="http://schemas.microsoft.com/office/drawing/2014/main" id="{C9560EA8-4B61-4515-85DB-E3358FBB02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8" name="TextBox 5057">
          <a:extLst>
            <a:ext uri="{FF2B5EF4-FFF2-40B4-BE49-F238E27FC236}">
              <a16:creationId xmlns:a16="http://schemas.microsoft.com/office/drawing/2014/main" id="{1030FB90-7BC9-4171-B790-F3D495B017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9" name="TextBox 5058">
          <a:extLst>
            <a:ext uri="{FF2B5EF4-FFF2-40B4-BE49-F238E27FC236}">
              <a16:creationId xmlns:a16="http://schemas.microsoft.com/office/drawing/2014/main" id="{598B7891-1B99-413C-B083-71384E5E6F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0" name="TextBox 5059">
          <a:extLst>
            <a:ext uri="{FF2B5EF4-FFF2-40B4-BE49-F238E27FC236}">
              <a16:creationId xmlns:a16="http://schemas.microsoft.com/office/drawing/2014/main" id="{4606E1E5-5FD4-4BDD-86B7-CC6BFBA501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1" name="TextBox 5060">
          <a:extLst>
            <a:ext uri="{FF2B5EF4-FFF2-40B4-BE49-F238E27FC236}">
              <a16:creationId xmlns:a16="http://schemas.microsoft.com/office/drawing/2014/main" id="{ABE7B07D-DA7F-4B94-AD17-9A069D6DE7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2" name="TextBox 5061">
          <a:extLst>
            <a:ext uri="{FF2B5EF4-FFF2-40B4-BE49-F238E27FC236}">
              <a16:creationId xmlns:a16="http://schemas.microsoft.com/office/drawing/2014/main" id="{AF2E62A1-507E-4BDD-9DA2-BC2EBE26B6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3" name="TextBox 5062">
          <a:extLst>
            <a:ext uri="{FF2B5EF4-FFF2-40B4-BE49-F238E27FC236}">
              <a16:creationId xmlns:a16="http://schemas.microsoft.com/office/drawing/2014/main" id="{5F2EAAA5-1FCE-412D-AA48-DA91237AE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4" name="TextBox 5063">
          <a:extLst>
            <a:ext uri="{FF2B5EF4-FFF2-40B4-BE49-F238E27FC236}">
              <a16:creationId xmlns:a16="http://schemas.microsoft.com/office/drawing/2014/main" id="{48D5DE45-707F-4CEC-B49E-6B20AB65C3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5" name="TextBox 5064">
          <a:extLst>
            <a:ext uri="{FF2B5EF4-FFF2-40B4-BE49-F238E27FC236}">
              <a16:creationId xmlns:a16="http://schemas.microsoft.com/office/drawing/2014/main" id="{D15360DE-45C9-484E-A1AE-53E2B5B402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6" name="TextBox 5065">
          <a:extLst>
            <a:ext uri="{FF2B5EF4-FFF2-40B4-BE49-F238E27FC236}">
              <a16:creationId xmlns:a16="http://schemas.microsoft.com/office/drawing/2014/main" id="{B9FBE162-F442-4495-AB84-1CE2B12FBC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7" name="TextBox 5066">
          <a:extLst>
            <a:ext uri="{FF2B5EF4-FFF2-40B4-BE49-F238E27FC236}">
              <a16:creationId xmlns:a16="http://schemas.microsoft.com/office/drawing/2014/main" id="{BB9832C3-F808-4E3F-B66D-1578E3A3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8" name="TextBox 5067">
          <a:extLst>
            <a:ext uri="{FF2B5EF4-FFF2-40B4-BE49-F238E27FC236}">
              <a16:creationId xmlns:a16="http://schemas.microsoft.com/office/drawing/2014/main" id="{9D85F8FA-3BF2-4AFA-9908-62E052219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9" name="TextBox 5068">
          <a:extLst>
            <a:ext uri="{FF2B5EF4-FFF2-40B4-BE49-F238E27FC236}">
              <a16:creationId xmlns:a16="http://schemas.microsoft.com/office/drawing/2014/main" id="{93CE354D-C409-49F7-957C-CE378D71D8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0" name="TextBox 5069">
          <a:extLst>
            <a:ext uri="{FF2B5EF4-FFF2-40B4-BE49-F238E27FC236}">
              <a16:creationId xmlns:a16="http://schemas.microsoft.com/office/drawing/2014/main" id="{877B2EBC-A911-4585-B2CC-F30C200D11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1" name="TextBox 5070">
          <a:extLst>
            <a:ext uri="{FF2B5EF4-FFF2-40B4-BE49-F238E27FC236}">
              <a16:creationId xmlns:a16="http://schemas.microsoft.com/office/drawing/2014/main" id="{1B067963-6F83-455A-B264-3703F2CC2A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2" name="TextBox 5071">
          <a:extLst>
            <a:ext uri="{FF2B5EF4-FFF2-40B4-BE49-F238E27FC236}">
              <a16:creationId xmlns:a16="http://schemas.microsoft.com/office/drawing/2014/main" id="{605BDBBD-29F5-4CC1-BF02-DF330153B8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3" name="TextBox 5072">
          <a:extLst>
            <a:ext uri="{FF2B5EF4-FFF2-40B4-BE49-F238E27FC236}">
              <a16:creationId xmlns:a16="http://schemas.microsoft.com/office/drawing/2014/main" id="{D3ED714E-C595-4EDB-8712-C4E8ECC64E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4" name="TextBox 5073">
          <a:extLst>
            <a:ext uri="{FF2B5EF4-FFF2-40B4-BE49-F238E27FC236}">
              <a16:creationId xmlns:a16="http://schemas.microsoft.com/office/drawing/2014/main" id="{877C2E7F-05A1-4CC9-A880-EEB0DB109D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5" name="TextBox 5074">
          <a:extLst>
            <a:ext uri="{FF2B5EF4-FFF2-40B4-BE49-F238E27FC236}">
              <a16:creationId xmlns:a16="http://schemas.microsoft.com/office/drawing/2014/main" id="{15489664-2D21-42E3-B63C-3684EB417F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6" name="TextBox 5075">
          <a:extLst>
            <a:ext uri="{FF2B5EF4-FFF2-40B4-BE49-F238E27FC236}">
              <a16:creationId xmlns:a16="http://schemas.microsoft.com/office/drawing/2014/main" id="{F950DAD7-269A-475B-8D37-EE1FA323D5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7" name="TextBox 5076">
          <a:extLst>
            <a:ext uri="{FF2B5EF4-FFF2-40B4-BE49-F238E27FC236}">
              <a16:creationId xmlns:a16="http://schemas.microsoft.com/office/drawing/2014/main" id="{3CB47BDB-BC17-49C2-BE00-39676CF33C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8" name="TextBox 5077">
          <a:extLst>
            <a:ext uri="{FF2B5EF4-FFF2-40B4-BE49-F238E27FC236}">
              <a16:creationId xmlns:a16="http://schemas.microsoft.com/office/drawing/2014/main" id="{1F0E23F6-F1DF-445A-BC9A-62C984D024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9" name="TextBox 5078">
          <a:extLst>
            <a:ext uri="{FF2B5EF4-FFF2-40B4-BE49-F238E27FC236}">
              <a16:creationId xmlns:a16="http://schemas.microsoft.com/office/drawing/2014/main" id="{B34C10E9-1398-4E00-8037-1FD6C90A2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0" name="TextBox 5079">
          <a:extLst>
            <a:ext uri="{FF2B5EF4-FFF2-40B4-BE49-F238E27FC236}">
              <a16:creationId xmlns:a16="http://schemas.microsoft.com/office/drawing/2014/main" id="{2E40087D-C9D0-47B3-A5F4-B9AE555E2F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1" name="TextBox 5080">
          <a:extLst>
            <a:ext uri="{FF2B5EF4-FFF2-40B4-BE49-F238E27FC236}">
              <a16:creationId xmlns:a16="http://schemas.microsoft.com/office/drawing/2014/main" id="{20479344-3318-4589-93B2-50E0B81867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2" name="TextBox 5081">
          <a:extLst>
            <a:ext uri="{FF2B5EF4-FFF2-40B4-BE49-F238E27FC236}">
              <a16:creationId xmlns:a16="http://schemas.microsoft.com/office/drawing/2014/main" id="{60470C4B-F826-4095-8434-C749EDAF10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3" name="TextBox 5082">
          <a:extLst>
            <a:ext uri="{FF2B5EF4-FFF2-40B4-BE49-F238E27FC236}">
              <a16:creationId xmlns:a16="http://schemas.microsoft.com/office/drawing/2014/main" id="{F9E92200-9E42-4568-8165-07FB2A2D63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4" name="TextBox 5083">
          <a:extLst>
            <a:ext uri="{FF2B5EF4-FFF2-40B4-BE49-F238E27FC236}">
              <a16:creationId xmlns:a16="http://schemas.microsoft.com/office/drawing/2014/main" id="{2135709F-4782-4C5F-9906-AEEF943CED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5" name="TextBox 5084">
          <a:extLst>
            <a:ext uri="{FF2B5EF4-FFF2-40B4-BE49-F238E27FC236}">
              <a16:creationId xmlns:a16="http://schemas.microsoft.com/office/drawing/2014/main" id="{9F2D03B6-EED7-4687-B1E9-2B5624CD4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6" name="TextBox 5085">
          <a:extLst>
            <a:ext uri="{FF2B5EF4-FFF2-40B4-BE49-F238E27FC236}">
              <a16:creationId xmlns:a16="http://schemas.microsoft.com/office/drawing/2014/main" id="{4B7ECAA8-BCC0-4EA0-8923-E64ED45B39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7" name="TextBox 5086">
          <a:extLst>
            <a:ext uri="{FF2B5EF4-FFF2-40B4-BE49-F238E27FC236}">
              <a16:creationId xmlns:a16="http://schemas.microsoft.com/office/drawing/2014/main" id="{F66EC67E-C8DC-4E9C-A36B-CFDDB2B5D8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8" name="TextBox 5087">
          <a:extLst>
            <a:ext uri="{FF2B5EF4-FFF2-40B4-BE49-F238E27FC236}">
              <a16:creationId xmlns:a16="http://schemas.microsoft.com/office/drawing/2014/main" id="{17143730-5DC1-4783-905C-45700A6EA0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9" name="TextBox 5088">
          <a:extLst>
            <a:ext uri="{FF2B5EF4-FFF2-40B4-BE49-F238E27FC236}">
              <a16:creationId xmlns:a16="http://schemas.microsoft.com/office/drawing/2014/main" id="{1F0B8715-11B4-4A93-BF99-8A637035FF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0" name="TextBox 5089">
          <a:extLst>
            <a:ext uri="{FF2B5EF4-FFF2-40B4-BE49-F238E27FC236}">
              <a16:creationId xmlns:a16="http://schemas.microsoft.com/office/drawing/2014/main" id="{9F91B4A9-60D1-4BFB-9749-C2BCADB5CE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1" name="TextBox 5090">
          <a:extLst>
            <a:ext uri="{FF2B5EF4-FFF2-40B4-BE49-F238E27FC236}">
              <a16:creationId xmlns:a16="http://schemas.microsoft.com/office/drawing/2014/main" id="{A80540E1-D71B-4DDC-9C5E-0BB88E93DF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2" name="TextBox 5091">
          <a:extLst>
            <a:ext uri="{FF2B5EF4-FFF2-40B4-BE49-F238E27FC236}">
              <a16:creationId xmlns:a16="http://schemas.microsoft.com/office/drawing/2014/main" id="{61703EAA-D281-49D3-BBFB-B8B7790FE2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3" name="TextBox 5092">
          <a:extLst>
            <a:ext uri="{FF2B5EF4-FFF2-40B4-BE49-F238E27FC236}">
              <a16:creationId xmlns:a16="http://schemas.microsoft.com/office/drawing/2014/main" id="{05D13CED-3103-4A2A-9E8C-58F155B308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4" name="TextBox 5093">
          <a:extLst>
            <a:ext uri="{FF2B5EF4-FFF2-40B4-BE49-F238E27FC236}">
              <a16:creationId xmlns:a16="http://schemas.microsoft.com/office/drawing/2014/main" id="{4DEAF8FE-85AD-45B8-A851-BC464317C5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5" name="TextBox 5094">
          <a:extLst>
            <a:ext uri="{FF2B5EF4-FFF2-40B4-BE49-F238E27FC236}">
              <a16:creationId xmlns:a16="http://schemas.microsoft.com/office/drawing/2014/main" id="{4CDED082-FD18-4471-8080-9392C78777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6" name="TextBox 5095">
          <a:extLst>
            <a:ext uri="{FF2B5EF4-FFF2-40B4-BE49-F238E27FC236}">
              <a16:creationId xmlns:a16="http://schemas.microsoft.com/office/drawing/2014/main" id="{7C5FF8FD-3825-40D9-96F7-778D2B9C6C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7" name="TextBox 5096">
          <a:extLst>
            <a:ext uri="{FF2B5EF4-FFF2-40B4-BE49-F238E27FC236}">
              <a16:creationId xmlns:a16="http://schemas.microsoft.com/office/drawing/2014/main" id="{00EBE11B-77A6-4AAC-8ABA-6668119BAE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8" name="TextBox 5097">
          <a:extLst>
            <a:ext uri="{FF2B5EF4-FFF2-40B4-BE49-F238E27FC236}">
              <a16:creationId xmlns:a16="http://schemas.microsoft.com/office/drawing/2014/main" id="{A04C5FC0-607F-4BB9-ACA7-516EF19D05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9" name="TextBox 5098">
          <a:extLst>
            <a:ext uri="{FF2B5EF4-FFF2-40B4-BE49-F238E27FC236}">
              <a16:creationId xmlns:a16="http://schemas.microsoft.com/office/drawing/2014/main" id="{E96A96FB-D938-465A-94CC-5661558EB6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0" name="TextBox 5099">
          <a:extLst>
            <a:ext uri="{FF2B5EF4-FFF2-40B4-BE49-F238E27FC236}">
              <a16:creationId xmlns:a16="http://schemas.microsoft.com/office/drawing/2014/main" id="{CE72C825-7A68-42A5-A350-6A02B15115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1" name="TextBox 5100">
          <a:extLst>
            <a:ext uri="{FF2B5EF4-FFF2-40B4-BE49-F238E27FC236}">
              <a16:creationId xmlns:a16="http://schemas.microsoft.com/office/drawing/2014/main" id="{9FBED453-0EDF-4577-95CB-6A54B18596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2" name="TextBox 5101">
          <a:extLst>
            <a:ext uri="{FF2B5EF4-FFF2-40B4-BE49-F238E27FC236}">
              <a16:creationId xmlns:a16="http://schemas.microsoft.com/office/drawing/2014/main" id="{F7E137C4-83CF-439C-B231-F1256F17F6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3" name="TextBox 5102">
          <a:extLst>
            <a:ext uri="{FF2B5EF4-FFF2-40B4-BE49-F238E27FC236}">
              <a16:creationId xmlns:a16="http://schemas.microsoft.com/office/drawing/2014/main" id="{2476FD3D-BC64-420C-8117-40CC94113A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4" name="TextBox 5103">
          <a:extLst>
            <a:ext uri="{FF2B5EF4-FFF2-40B4-BE49-F238E27FC236}">
              <a16:creationId xmlns:a16="http://schemas.microsoft.com/office/drawing/2014/main" id="{47C709F7-4D1A-4989-AA60-EFE79B03F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5" name="TextBox 5104">
          <a:extLst>
            <a:ext uri="{FF2B5EF4-FFF2-40B4-BE49-F238E27FC236}">
              <a16:creationId xmlns:a16="http://schemas.microsoft.com/office/drawing/2014/main" id="{19ABA376-E383-4CBE-B133-FBAA9FFB0D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6" name="TextBox 5105">
          <a:extLst>
            <a:ext uri="{FF2B5EF4-FFF2-40B4-BE49-F238E27FC236}">
              <a16:creationId xmlns:a16="http://schemas.microsoft.com/office/drawing/2014/main" id="{2A652EC0-3BAD-45A7-A8E0-7191B0ED8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7" name="TextBox 5106">
          <a:extLst>
            <a:ext uri="{FF2B5EF4-FFF2-40B4-BE49-F238E27FC236}">
              <a16:creationId xmlns:a16="http://schemas.microsoft.com/office/drawing/2014/main" id="{25A59311-1805-4D62-B1E1-635C76714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8" name="TextBox 5107">
          <a:extLst>
            <a:ext uri="{FF2B5EF4-FFF2-40B4-BE49-F238E27FC236}">
              <a16:creationId xmlns:a16="http://schemas.microsoft.com/office/drawing/2014/main" id="{D514CE3C-A852-43FD-80D6-45CB0E154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9" name="TextBox 5108">
          <a:extLst>
            <a:ext uri="{FF2B5EF4-FFF2-40B4-BE49-F238E27FC236}">
              <a16:creationId xmlns:a16="http://schemas.microsoft.com/office/drawing/2014/main" id="{F0AAD0E8-2C95-4B70-962A-F79DBA8337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0" name="TextBox 5109">
          <a:extLst>
            <a:ext uri="{FF2B5EF4-FFF2-40B4-BE49-F238E27FC236}">
              <a16:creationId xmlns:a16="http://schemas.microsoft.com/office/drawing/2014/main" id="{BBC6EF97-9014-4BA9-967B-B8727BC1C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1" name="TextBox 5110">
          <a:extLst>
            <a:ext uri="{FF2B5EF4-FFF2-40B4-BE49-F238E27FC236}">
              <a16:creationId xmlns:a16="http://schemas.microsoft.com/office/drawing/2014/main" id="{C24C4A85-3570-4691-B7EE-C50A1E39BA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2" name="TextBox 5111">
          <a:extLst>
            <a:ext uri="{FF2B5EF4-FFF2-40B4-BE49-F238E27FC236}">
              <a16:creationId xmlns:a16="http://schemas.microsoft.com/office/drawing/2014/main" id="{4D290C30-12A9-4F0D-8A3F-1863701027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3" name="TextBox 5112">
          <a:extLst>
            <a:ext uri="{FF2B5EF4-FFF2-40B4-BE49-F238E27FC236}">
              <a16:creationId xmlns:a16="http://schemas.microsoft.com/office/drawing/2014/main" id="{DAD984D1-9A52-4922-B3D2-C741474E11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4" name="TextBox 5113">
          <a:extLst>
            <a:ext uri="{FF2B5EF4-FFF2-40B4-BE49-F238E27FC236}">
              <a16:creationId xmlns:a16="http://schemas.microsoft.com/office/drawing/2014/main" id="{B0B9C0A4-527E-4D23-9CD9-B982622028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5" name="TextBox 5114">
          <a:extLst>
            <a:ext uri="{FF2B5EF4-FFF2-40B4-BE49-F238E27FC236}">
              <a16:creationId xmlns:a16="http://schemas.microsoft.com/office/drawing/2014/main" id="{7F1071DB-CFFB-43AB-A1DA-C961CDFD60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6" name="TextBox 5115">
          <a:extLst>
            <a:ext uri="{FF2B5EF4-FFF2-40B4-BE49-F238E27FC236}">
              <a16:creationId xmlns:a16="http://schemas.microsoft.com/office/drawing/2014/main" id="{AA277F4E-D85E-46C0-BEF6-4DFA0DDC5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7" name="TextBox 5116">
          <a:extLst>
            <a:ext uri="{FF2B5EF4-FFF2-40B4-BE49-F238E27FC236}">
              <a16:creationId xmlns:a16="http://schemas.microsoft.com/office/drawing/2014/main" id="{3547EE86-4779-45D0-BEE6-D1EA81F61F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8" name="TextBox 5117">
          <a:extLst>
            <a:ext uri="{FF2B5EF4-FFF2-40B4-BE49-F238E27FC236}">
              <a16:creationId xmlns:a16="http://schemas.microsoft.com/office/drawing/2014/main" id="{27C51256-0D86-4600-BF92-C3CB761222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9" name="TextBox 5118">
          <a:extLst>
            <a:ext uri="{FF2B5EF4-FFF2-40B4-BE49-F238E27FC236}">
              <a16:creationId xmlns:a16="http://schemas.microsoft.com/office/drawing/2014/main" id="{EEDB1740-D7E7-45AD-8B30-3C81BC4B91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0" name="TextBox 5119">
          <a:extLst>
            <a:ext uri="{FF2B5EF4-FFF2-40B4-BE49-F238E27FC236}">
              <a16:creationId xmlns:a16="http://schemas.microsoft.com/office/drawing/2014/main" id="{861AC0C3-EC4E-4C7A-A4A5-1A87470315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1" name="TextBox 5120">
          <a:extLst>
            <a:ext uri="{FF2B5EF4-FFF2-40B4-BE49-F238E27FC236}">
              <a16:creationId xmlns:a16="http://schemas.microsoft.com/office/drawing/2014/main" id="{A2D80C51-E63B-4470-9713-15163991E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2" name="TextBox 5121">
          <a:extLst>
            <a:ext uri="{FF2B5EF4-FFF2-40B4-BE49-F238E27FC236}">
              <a16:creationId xmlns:a16="http://schemas.microsoft.com/office/drawing/2014/main" id="{D9E48595-F221-4773-899F-DE438F3C6B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3" name="TextBox 5122">
          <a:extLst>
            <a:ext uri="{FF2B5EF4-FFF2-40B4-BE49-F238E27FC236}">
              <a16:creationId xmlns:a16="http://schemas.microsoft.com/office/drawing/2014/main" id="{1D8DCA49-A66D-493B-8186-9917391484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4" name="TextBox 5123">
          <a:extLst>
            <a:ext uri="{FF2B5EF4-FFF2-40B4-BE49-F238E27FC236}">
              <a16:creationId xmlns:a16="http://schemas.microsoft.com/office/drawing/2014/main" id="{0794F4F9-3628-4BDC-8E9F-393BB3D4B1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5" name="TextBox 5124">
          <a:extLst>
            <a:ext uri="{FF2B5EF4-FFF2-40B4-BE49-F238E27FC236}">
              <a16:creationId xmlns:a16="http://schemas.microsoft.com/office/drawing/2014/main" id="{44DCD57E-7E26-4997-8B76-7454CDAF71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6" name="TextBox 5125">
          <a:extLst>
            <a:ext uri="{FF2B5EF4-FFF2-40B4-BE49-F238E27FC236}">
              <a16:creationId xmlns:a16="http://schemas.microsoft.com/office/drawing/2014/main" id="{0222570D-E6C6-4AAA-B081-9B6B4611E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7" name="TextBox 5126">
          <a:extLst>
            <a:ext uri="{FF2B5EF4-FFF2-40B4-BE49-F238E27FC236}">
              <a16:creationId xmlns:a16="http://schemas.microsoft.com/office/drawing/2014/main" id="{A4967609-56CA-4900-BFE5-04E6F1577B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8" name="TextBox 5127">
          <a:extLst>
            <a:ext uri="{FF2B5EF4-FFF2-40B4-BE49-F238E27FC236}">
              <a16:creationId xmlns:a16="http://schemas.microsoft.com/office/drawing/2014/main" id="{1B2382F5-089C-40FE-9522-67CD6C538A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9" name="TextBox 5128">
          <a:extLst>
            <a:ext uri="{FF2B5EF4-FFF2-40B4-BE49-F238E27FC236}">
              <a16:creationId xmlns:a16="http://schemas.microsoft.com/office/drawing/2014/main" id="{4ABFD722-14AD-4794-8F5B-6BC2FCC6F2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0" name="TextBox 5129">
          <a:extLst>
            <a:ext uri="{FF2B5EF4-FFF2-40B4-BE49-F238E27FC236}">
              <a16:creationId xmlns:a16="http://schemas.microsoft.com/office/drawing/2014/main" id="{96CC2067-DA7B-45A8-A423-6443184EA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1" name="TextBox 5130">
          <a:extLst>
            <a:ext uri="{FF2B5EF4-FFF2-40B4-BE49-F238E27FC236}">
              <a16:creationId xmlns:a16="http://schemas.microsoft.com/office/drawing/2014/main" id="{9E40946B-F313-4584-88CE-9E0838967B1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2" name="TextBox 5131">
          <a:extLst>
            <a:ext uri="{FF2B5EF4-FFF2-40B4-BE49-F238E27FC236}">
              <a16:creationId xmlns:a16="http://schemas.microsoft.com/office/drawing/2014/main" id="{CA0E4FC6-D12A-4CF5-AD6B-A42653900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3" name="TextBox 5132">
          <a:extLst>
            <a:ext uri="{FF2B5EF4-FFF2-40B4-BE49-F238E27FC236}">
              <a16:creationId xmlns:a16="http://schemas.microsoft.com/office/drawing/2014/main" id="{BA58F80B-9C90-4F01-94D3-15C2D6BA79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4" name="TextBox 5133">
          <a:extLst>
            <a:ext uri="{FF2B5EF4-FFF2-40B4-BE49-F238E27FC236}">
              <a16:creationId xmlns:a16="http://schemas.microsoft.com/office/drawing/2014/main" id="{39FE5F5F-3DCB-4513-8376-E742576A0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5" name="TextBox 5134">
          <a:extLst>
            <a:ext uri="{FF2B5EF4-FFF2-40B4-BE49-F238E27FC236}">
              <a16:creationId xmlns:a16="http://schemas.microsoft.com/office/drawing/2014/main" id="{E18A8B7E-902E-4F52-829B-0A0E356792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6" name="TextBox 5135">
          <a:extLst>
            <a:ext uri="{FF2B5EF4-FFF2-40B4-BE49-F238E27FC236}">
              <a16:creationId xmlns:a16="http://schemas.microsoft.com/office/drawing/2014/main" id="{76293908-0CC0-4413-B6E0-D1092A84E1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7" name="TextBox 5136">
          <a:extLst>
            <a:ext uri="{FF2B5EF4-FFF2-40B4-BE49-F238E27FC236}">
              <a16:creationId xmlns:a16="http://schemas.microsoft.com/office/drawing/2014/main" id="{113BF4C8-AFFA-4922-9FB2-FA7608C58F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8" name="TextBox 5137">
          <a:extLst>
            <a:ext uri="{FF2B5EF4-FFF2-40B4-BE49-F238E27FC236}">
              <a16:creationId xmlns:a16="http://schemas.microsoft.com/office/drawing/2014/main" id="{C5DB5BF7-75C0-46DD-9D09-02A8CB55EC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9" name="TextBox 5138">
          <a:extLst>
            <a:ext uri="{FF2B5EF4-FFF2-40B4-BE49-F238E27FC236}">
              <a16:creationId xmlns:a16="http://schemas.microsoft.com/office/drawing/2014/main" id="{58D020B4-CD50-409A-9560-778165D507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0" name="TextBox 5139">
          <a:extLst>
            <a:ext uri="{FF2B5EF4-FFF2-40B4-BE49-F238E27FC236}">
              <a16:creationId xmlns:a16="http://schemas.microsoft.com/office/drawing/2014/main" id="{DF67847E-FF05-4A96-8821-E4CEECAA48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1" name="TextBox 5140">
          <a:extLst>
            <a:ext uri="{FF2B5EF4-FFF2-40B4-BE49-F238E27FC236}">
              <a16:creationId xmlns:a16="http://schemas.microsoft.com/office/drawing/2014/main" id="{C9AF1D0A-9190-44B3-85B8-1159DBC4B6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2" name="TextBox 5141">
          <a:extLst>
            <a:ext uri="{FF2B5EF4-FFF2-40B4-BE49-F238E27FC236}">
              <a16:creationId xmlns:a16="http://schemas.microsoft.com/office/drawing/2014/main" id="{2A8016B8-B25B-45F9-AA11-B51CD6490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3" name="TextBox 5142">
          <a:extLst>
            <a:ext uri="{FF2B5EF4-FFF2-40B4-BE49-F238E27FC236}">
              <a16:creationId xmlns:a16="http://schemas.microsoft.com/office/drawing/2014/main" id="{84EA031D-1BFF-43E8-B224-5B9D43C73F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4" name="TextBox 5143">
          <a:extLst>
            <a:ext uri="{FF2B5EF4-FFF2-40B4-BE49-F238E27FC236}">
              <a16:creationId xmlns:a16="http://schemas.microsoft.com/office/drawing/2014/main" id="{AC32B202-8A37-4E5A-A297-239349B49C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5" name="TextBox 5144">
          <a:extLst>
            <a:ext uri="{FF2B5EF4-FFF2-40B4-BE49-F238E27FC236}">
              <a16:creationId xmlns:a16="http://schemas.microsoft.com/office/drawing/2014/main" id="{A6155B74-6C05-49A0-B2CC-16C34DC95B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6" name="TextBox 5145">
          <a:extLst>
            <a:ext uri="{FF2B5EF4-FFF2-40B4-BE49-F238E27FC236}">
              <a16:creationId xmlns:a16="http://schemas.microsoft.com/office/drawing/2014/main" id="{A35DFE33-A61C-4093-9523-AC6EABE95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7" name="TextBox 5146">
          <a:extLst>
            <a:ext uri="{FF2B5EF4-FFF2-40B4-BE49-F238E27FC236}">
              <a16:creationId xmlns:a16="http://schemas.microsoft.com/office/drawing/2014/main" id="{5BBC7C4F-93DB-4496-AC71-3D1F94205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8" name="TextBox 5147">
          <a:extLst>
            <a:ext uri="{FF2B5EF4-FFF2-40B4-BE49-F238E27FC236}">
              <a16:creationId xmlns:a16="http://schemas.microsoft.com/office/drawing/2014/main" id="{88BAA686-6D9D-470A-8023-108974B96B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9" name="TextBox 5148">
          <a:extLst>
            <a:ext uri="{FF2B5EF4-FFF2-40B4-BE49-F238E27FC236}">
              <a16:creationId xmlns:a16="http://schemas.microsoft.com/office/drawing/2014/main" id="{DF60D8D6-0B70-4882-B740-046E0F9C6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0" name="TextBox 5149">
          <a:extLst>
            <a:ext uri="{FF2B5EF4-FFF2-40B4-BE49-F238E27FC236}">
              <a16:creationId xmlns:a16="http://schemas.microsoft.com/office/drawing/2014/main" id="{392DAB01-24B2-4959-BCAF-FEDCDD773C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1" name="TextBox 5150">
          <a:extLst>
            <a:ext uri="{FF2B5EF4-FFF2-40B4-BE49-F238E27FC236}">
              <a16:creationId xmlns:a16="http://schemas.microsoft.com/office/drawing/2014/main" id="{F70A332B-E419-4FDF-9050-FAE8CC8DC5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2" name="TextBox 5151">
          <a:extLst>
            <a:ext uri="{FF2B5EF4-FFF2-40B4-BE49-F238E27FC236}">
              <a16:creationId xmlns:a16="http://schemas.microsoft.com/office/drawing/2014/main" id="{5CF032E3-A0A1-472F-896B-8AD9FB5B4E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3" name="TextBox 5152">
          <a:extLst>
            <a:ext uri="{FF2B5EF4-FFF2-40B4-BE49-F238E27FC236}">
              <a16:creationId xmlns:a16="http://schemas.microsoft.com/office/drawing/2014/main" id="{E0E309F1-3013-4840-8F3E-AB12018724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4" name="TextBox 5153">
          <a:extLst>
            <a:ext uri="{FF2B5EF4-FFF2-40B4-BE49-F238E27FC236}">
              <a16:creationId xmlns:a16="http://schemas.microsoft.com/office/drawing/2014/main" id="{E5F39193-763B-434B-8319-2ADE831F85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5" name="TextBox 5154">
          <a:extLst>
            <a:ext uri="{FF2B5EF4-FFF2-40B4-BE49-F238E27FC236}">
              <a16:creationId xmlns:a16="http://schemas.microsoft.com/office/drawing/2014/main" id="{6D27A4E9-96EA-4B0C-ABFE-1D007E9AAF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6" name="TextBox 5155">
          <a:extLst>
            <a:ext uri="{FF2B5EF4-FFF2-40B4-BE49-F238E27FC236}">
              <a16:creationId xmlns:a16="http://schemas.microsoft.com/office/drawing/2014/main" id="{95F30024-8B22-4997-9B27-B87C0EF216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7" name="TextBox 5156">
          <a:extLst>
            <a:ext uri="{FF2B5EF4-FFF2-40B4-BE49-F238E27FC236}">
              <a16:creationId xmlns:a16="http://schemas.microsoft.com/office/drawing/2014/main" id="{D3629CD6-7208-4B8E-80F8-75E0C75346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8" name="TextBox 5157">
          <a:extLst>
            <a:ext uri="{FF2B5EF4-FFF2-40B4-BE49-F238E27FC236}">
              <a16:creationId xmlns:a16="http://schemas.microsoft.com/office/drawing/2014/main" id="{C068C8EA-6410-4E3B-B8EC-12F05EC335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9" name="TextBox 5158">
          <a:extLst>
            <a:ext uri="{FF2B5EF4-FFF2-40B4-BE49-F238E27FC236}">
              <a16:creationId xmlns:a16="http://schemas.microsoft.com/office/drawing/2014/main" id="{B543F07F-8AAD-4D71-BCC5-240C22EB3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0" name="TextBox 5159">
          <a:extLst>
            <a:ext uri="{FF2B5EF4-FFF2-40B4-BE49-F238E27FC236}">
              <a16:creationId xmlns:a16="http://schemas.microsoft.com/office/drawing/2014/main" id="{C6B9F20B-B502-4B5B-A4BB-A12BF138D5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1" name="TextBox 5160">
          <a:extLst>
            <a:ext uri="{FF2B5EF4-FFF2-40B4-BE49-F238E27FC236}">
              <a16:creationId xmlns:a16="http://schemas.microsoft.com/office/drawing/2014/main" id="{6C7DDE7F-F3E7-4E97-BD83-34FE2F1B30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2" name="TextBox 5161">
          <a:extLst>
            <a:ext uri="{FF2B5EF4-FFF2-40B4-BE49-F238E27FC236}">
              <a16:creationId xmlns:a16="http://schemas.microsoft.com/office/drawing/2014/main" id="{3D3E200B-0EB6-48EE-8D61-B8FDA57647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3" name="TextBox 5162">
          <a:extLst>
            <a:ext uri="{FF2B5EF4-FFF2-40B4-BE49-F238E27FC236}">
              <a16:creationId xmlns:a16="http://schemas.microsoft.com/office/drawing/2014/main" id="{799A3060-BD37-4EE3-A9DD-D01C03B9F6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4" name="TextBox 5163">
          <a:extLst>
            <a:ext uri="{FF2B5EF4-FFF2-40B4-BE49-F238E27FC236}">
              <a16:creationId xmlns:a16="http://schemas.microsoft.com/office/drawing/2014/main" id="{F454373C-1974-45B8-B30E-7724887E0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5" name="TextBox 5164">
          <a:extLst>
            <a:ext uri="{FF2B5EF4-FFF2-40B4-BE49-F238E27FC236}">
              <a16:creationId xmlns:a16="http://schemas.microsoft.com/office/drawing/2014/main" id="{7C9932CF-A79D-4AAF-882E-FF0C8FD7CD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6" name="TextBox 5165">
          <a:extLst>
            <a:ext uri="{FF2B5EF4-FFF2-40B4-BE49-F238E27FC236}">
              <a16:creationId xmlns:a16="http://schemas.microsoft.com/office/drawing/2014/main" id="{A69908E9-A3F9-42C8-95CF-C798234D1C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7" name="TextBox 5166">
          <a:extLst>
            <a:ext uri="{FF2B5EF4-FFF2-40B4-BE49-F238E27FC236}">
              <a16:creationId xmlns:a16="http://schemas.microsoft.com/office/drawing/2014/main" id="{A0CD3222-849A-4E16-8BE3-26B52CE1BA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8" name="TextBox 5167">
          <a:extLst>
            <a:ext uri="{FF2B5EF4-FFF2-40B4-BE49-F238E27FC236}">
              <a16:creationId xmlns:a16="http://schemas.microsoft.com/office/drawing/2014/main" id="{E5580B39-493A-4D4F-9218-12F743ED75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9" name="TextBox 5168">
          <a:extLst>
            <a:ext uri="{FF2B5EF4-FFF2-40B4-BE49-F238E27FC236}">
              <a16:creationId xmlns:a16="http://schemas.microsoft.com/office/drawing/2014/main" id="{D38A33FF-0297-4087-8D0F-EFDA6CF383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0" name="TextBox 5169">
          <a:extLst>
            <a:ext uri="{FF2B5EF4-FFF2-40B4-BE49-F238E27FC236}">
              <a16:creationId xmlns:a16="http://schemas.microsoft.com/office/drawing/2014/main" id="{4273BCA4-0095-47AE-956B-D92B27BA51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1" name="TextBox 5170">
          <a:extLst>
            <a:ext uri="{FF2B5EF4-FFF2-40B4-BE49-F238E27FC236}">
              <a16:creationId xmlns:a16="http://schemas.microsoft.com/office/drawing/2014/main" id="{FCFE3AEF-E3A2-4E0F-8E5F-AA95D5A82C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2" name="TextBox 5171">
          <a:extLst>
            <a:ext uri="{FF2B5EF4-FFF2-40B4-BE49-F238E27FC236}">
              <a16:creationId xmlns:a16="http://schemas.microsoft.com/office/drawing/2014/main" id="{E869F4EF-AB51-45E8-B252-1A24DE562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3" name="TextBox 5172">
          <a:extLst>
            <a:ext uri="{FF2B5EF4-FFF2-40B4-BE49-F238E27FC236}">
              <a16:creationId xmlns:a16="http://schemas.microsoft.com/office/drawing/2014/main" id="{D4B12CF1-DB6C-4FEB-AFF1-F9EB6CFB18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4" name="TextBox 5173">
          <a:extLst>
            <a:ext uri="{FF2B5EF4-FFF2-40B4-BE49-F238E27FC236}">
              <a16:creationId xmlns:a16="http://schemas.microsoft.com/office/drawing/2014/main" id="{1AB879DE-E5D4-45A4-9189-FDFE0C4271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5" name="TextBox 5174">
          <a:extLst>
            <a:ext uri="{FF2B5EF4-FFF2-40B4-BE49-F238E27FC236}">
              <a16:creationId xmlns:a16="http://schemas.microsoft.com/office/drawing/2014/main" id="{4B51498F-1706-46F0-AD81-2FD7AC315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6" name="TextBox 5175">
          <a:extLst>
            <a:ext uri="{FF2B5EF4-FFF2-40B4-BE49-F238E27FC236}">
              <a16:creationId xmlns:a16="http://schemas.microsoft.com/office/drawing/2014/main" id="{25DE9A36-B8ED-416A-B4BB-9119C5E114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7" name="TextBox 5176">
          <a:extLst>
            <a:ext uri="{FF2B5EF4-FFF2-40B4-BE49-F238E27FC236}">
              <a16:creationId xmlns:a16="http://schemas.microsoft.com/office/drawing/2014/main" id="{28CB4857-7DAD-4CD7-ACB5-2A1C04C581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8" name="TextBox 5177">
          <a:extLst>
            <a:ext uri="{FF2B5EF4-FFF2-40B4-BE49-F238E27FC236}">
              <a16:creationId xmlns:a16="http://schemas.microsoft.com/office/drawing/2014/main" id="{7D7C0F24-8298-4E05-A397-278B781ECB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9" name="TextBox 5178">
          <a:extLst>
            <a:ext uri="{FF2B5EF4-FFF2-40B4-BE49-F238E27FC236}">
              <a16:creationId xmlns:a16="http://schemas.microsoft.com/office/drawing/2014/main" id="{B2682899-27C4-416D-969B-6E4E762CAB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0" name="TextBox 5179">
          <a:extLst>
            <a:ext uri="{FF2B5EF4-FFF2-40B4-BE49-F238E27FC236}">
              <a16:creationId xmlns:a16="http://schemas.microsoft.com/office/drawing/2014/main" id="{87CFAE9A-C088-4DD7-B435-BC1E0DD049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1" name="TextBox 5180">
          <a:extLst>
            <a:ext uri="{FF2B5EF4-FFF2-40B4-BE49-F238E27FC236}">
              <a16:creationId xmlns:a16="http://schemas.microsoft.com/office/drawing/2014/main" id="{DFAD6328-D892-45F2-8860-012154502D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2" name="TextBox 5181">
          <a:extLst>
            <a:ext uri="{FF2B5EF4-FFF2-40B4-BE49-F238E27FC236}">
              <a16:creationId xmlns:a16="http://schemas.microsoft.com/office/drawing/2014/main" id="{32B536A7-5510-4329-8C23-8FF94497AB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3" name="TextBox 5182">
          <a:extLst>
            <a:ext uri="{FF2B5EF4-FFF2-40B4-BE49-F238E27FC236}">
              <a16:creationId xmlns:a16="http://schemas.microsoft.com/office/drawing/2014/main" id="{5B8D337B-2F48-4CC0-BC9E-AD7B7F120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4" name="TextBox 5183">
          <a:extLst>
            <a:ext uri="{FF2B5EF4-FFF2-40B4-BE49-F238E27FC236}">
              <a16:creationId xmlns:a16="http://schemas.microsoft.com/office/drawing/2014/main" id="{D9E80D61-1360-497A-87F8-1E7AC38B8C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5" name="TextBox 5184">
          <a:extLst>
            <a:ext uri="{FF2B5EF4-FFF2-40B4-BE49-F238E27FC236}">
              <a16:creationId xmlns:a16="http://schemas.microsoft.com/office/drawing/2014/main" id="{3D4CF6C2-A850-42B2-B524-FAD35DBD1F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6" name="TextBox 5185">
          <a:extLst>
            <a:ext uri="{FF2B5EF4-FFF2-40B4-BE49-F238E27FC236}">
              <a16:creationId xmlns:a16="http://schemas.microsoft.com/office/drawing/2014/main" id="{76864829-43A7-4162-A58E-2AC989B584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7" name="TextBox 5186">
          <a:extLst>
            <a:ext uri="{FF2B5EF4-FFF2-40B4-BE49-F238E27FC236}">
              <a16:creationId xmlns:a16="http://schemas.microsoft.com/office/drawing/2014/main" id="{7499636E-7717-4CA2-AA37-7885726E43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8" name="TextBox 5187">
          <a:extLst>
            <a:ext uri="{FF2B5EF4-FFF2-40B4-BE49-F238E27FC236}">
              <a16:creationId xmlns:a16="http://schemas.microsoft.com/office/drawing/2014/main" id="{F5B58A6C-4E8F-4443-9F06-81AE274D19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9" name="TextBox 5188">
          <a:extLst>
            <a:ext uri="{FF2B5EF4-FFF2-40B4-BE49-F238E27FC236}">
              <a16:creationId xmlns:a16="http://schemas.microsoft.com/office/drawing/2014/main" id="{310880E2-DB24-4596-872D-26B8CC551E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0" name="TextBox 5189">
          <a:extLst>
            <a:ext uri="{FF2B5EF4-FFF2-40B4-BE49-F238E27FC236}">
              <a16:creationId xmlns:a16="http://schemas.microsoft.com/office/drawing/2014/main" id="{8662EBFC-2449-4435-9256-8C5AA34D83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1" name="TextBox 5190">
          <a:extLst>
            <a:ext uri="{FF2B5EF4-FFF2-40B4-BE49-F238E27FC236}">
              <a16:creationId xmlns:a16="http://schemas.microsoft.com/office/drawing/2014/main" id="{2B81AFDF-2A8F-42E6-9E99-C7BD3EB4C7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2" name="TextBox 5191">
          <a:extLst>
            <a:ext uri="{FF2B5EF4-FFF2-40B4-BE49-F238E27FC236}">
              <a16:creationId xmlns:a16="http://schemas.microsoft.com/office/drawing/2014/main" id="{D9D9AE15-330A-4A76-A9F7-3085B077C1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3" name="TextBox 5192">
          <a:extLst>
            <a:ext uri="{FF2B5EF4-FFF2-40B4-BE49-F238E27FC236}">
              <a16:creationId xmlns:a16="http://schemas.microsoft.com/office/drawing/2014/main" id="{FBF4FBE9-45C1-49F6-9555-C84BF67754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4" name="TextBox 5193">
          <a:extLst>
            <a:ext uri="{FF2B5EF4-FFF2-40B4-BE49-F238E27FC236}">
              <a16:creationId xmlns:a16="http://schemas.microsoft.com/office/drawing/2014/main" id="{1D51E23E-5BD3-41EA-BD47-3FD83748C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5" name="TextBox 5194">
          <a:extLst>
            <a:ext uri="{FF2B5EF4-FFF2-40B4-BE49-F238E27FC236}">
              <a16:creationId xmlns:a16="http://schemas.microsoft.com/office/drawing/2014/main" id="{2AC991CA-0320-409C-A30F-35B4F7105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6" name="TextBox 5195">
          <a:extLst>
            <a:ext uri="{FF2B5EF4-FFF2-40B4-BE49-F238E27FC236}">
              <a16:creationId xmlns:a16="http://schemas.microsoft.com/office/drawing/2014/main" id="{080A4CEC-4895-405A-B2D8-FA81B4653F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7" name="TextBox 5196">
          <a:extLst>
            <a:ext uri="{FF2B5EF4-FFF2-40B4-BE49-F238E27FC236}">
              <a16:creationId xmlns:a16="http://schemas.microsoft.com/office/drawing/2014/main" id="{CECD3A18-C067-47DA-BB63-E2596505E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8" name="TextBox 5197">
          <a:extLst>
            <a:ext uri="{FF2B5EF4-FFF2-40B4-BE49-F238E27FC236}">
              <a16:creationId xmlns:a16="http://schemas.microsoft.com/office/drawing/2014/main" id="{114A1453-B5B7-476A-AC76-8B9B8269A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9" name="TextBox 5198">
          <a:extLst>
            <a:ext uri="{FF2B5EF4-FFF2-40B4-BE49-F238E27FC236}">
              <a16:creationId xmlns:a16="http://schemas.microsoft.com/office/drawing/2014/main" id="{A4AAFDB1-EAC9-4FEC-93D4-E2C37361BF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0" name="TextBox 5199">
          <a:extLst>
            <a:ext uri="{FF2B5EF4-FFF2-40B4-BE49-F238E27FC236}">
              <a16:creationId xmlns:a16="http://schemas.microsoft.com/office/drawing/2014/main" id="{39CD7035-2F68-4CB4-A10E-AF02D9307A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1" name="TextBox 5200">
          <a:extLst>
            <a:ext uri="{FF2B5EF4-FFF2-40B4-BE49-F238E27FC236}">
              <a16:creationId xmlns:a16="http://schemas.microsoft.com/office/drawing/2014/main" id="{A3BEAEFE-DD70-40FA-889E-DF21B18EC3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2" name="TextBox 5201">
          <a:extLst>
            <a:ext uri="{FF2B5EF4-FFF2-40B4-BE49-F238E27FC236}">
              <a16:creationId xmlns:a16="http://schemas.microsoft.com/office/drawing/2014/main" id="{86C847D3-6D7D-4529-B9D6-DD1388AA56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3" name="TextBox 5202">
          <a:extLst>
            <a:ext uri="{FF2B5EF4-FFF2-40B4-BE49-F238E27FC236}">
              <a16:creationId xmlns:a16="http://schemas.microsoft.com/office/drawing/2014/main" id="{166BEA42-D546-41A2-9350-ECD1F68539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4" name="TextBox 5203">
          <a:extLst>
            <a:ext uri="{FF2B5EF4-FFF2-40B4-BE49-F238E27FC236}">
              <a16:creationId xmlns:a16="http://schemas.microsoft.com/office/drawing/2014/main" id="{8084D5AE-B558-4753-BE0B-C73CC70A51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5" name="TextBox 5204">
          <a:extLst>
            <a:ext uri="{FF2B5EF4-FFF2-40B4-BE49-F238E27FC236}">
              <a16:creationId xmlns:a16="http://schemas.microsoft.com/office/drawing/2014/main" id="{81B8CF3B-AB33-4C59-A784-E217134788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6" name="TextBox 5205">
          <a:extLst>
            <a:ext uri="{FF2B5EF4-FFF2-40B4-BE49-F238E27FC236}">
              <a16:creationId xmlns:a16="http://schemas.microsoft.com/office/drawing/2014/main" id="{33F4A386-692D-44F9-885F-394C2E88E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7" name="TextBox 5206">
          <a:extLst>
            <a:ext uri="{FF2B5EF4-FFF2-40B4-BE49-F238E27FC236}">
              <a16:creationId xmlns:a16="http://schemas.microsoft.com/office/drawing/2014/main" id="{E5FE460A-7412-4834-8ACF-9F230C8A0E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8" name="TextBox 5207">
          <a:extLst>
            <a:ext uri="{FF2B5EF4-FFF2-40B4-BE49-F238E27FC236}">
              <a16:creationId xmlns:a16="http://schemas.microsoft.com/office/drawing/2014/main" id="{C7030666-F228-4E20-9891-76192C9821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9" name="TextBox 5208">
          <a:extLst>
            <a:ext uri="{FF2B5EF4-FFF2-40B4-BE49-F238E27FC236}">
              <a16:creationId xmlns:a16="http://schemas.microsoft.com/office/drawing/2014/main" id="{22D4428E-DDE8-4E72-8EE2-46898182E9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0" name="TextBox 5209">
          <a:extLst>
            <a:ext uri="{FF2B5EF4-FFF2-40B4-BE49-F238E27FC236}">
              <a16:creationId xmlns:a16="http://schemas.microsoft.com/office/drawing/2014/main" id="{D139E318-D609-43AD-A6F5-F9E3A4F482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1" name="TextBox 5210">
          <a:extLst>
            <a:ext uri="{FF2B5EF4-FFF2-40B4-BE49-F238E27FC236}">
              <a16:creationId xmlns:a16="http://schemas.microsoft.com/office/drawing/2014/main" id="{EE1F2F3A-C68B-450C-BAA1-A1CEF6485F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2" name="TextBox 5211">
          <a:extLst>
            <a:ext uri="{FF2B5EF4-FFF2-40B4-BE49-F238E27FC236}">
              <a16:creationId xmlns:a16="http://schemas.microsoft.com/office/drawing/2014/main" id="{F5A2EF79-DEF6-496F-8C3F-2F0CF19624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3" name="TextBox 5212">
          <a:extLst>
            <a:ext uri="{FF2B5EF4-FFF2-40B4-BE49-F238E27FC236}">
              <a16:creationId xmlns:a16="http://schemas.microsoft.com/office/drawing/2014/main" id="{22635ED7-2B37-4256-B5E3-B268A2B963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4" name="TextBox 5213">
          <a:extLst>
            <a:ext uri="{FF2B5EF4-FFF2-40B4-BE49-F238E27FC236}">
              <a16:creationId xmlns:a16="http://schemas.microsoft.com/office/drawing/2014/main" id="{7B75A2ED-8321-4E0A-810A-7975DE80B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5" name="TextBox 5214">
          <a:extLst>
            <a:ext uri="{FF2B5EF4-FFF2-40B4-BE49-F238E27FC236}">
              <a16:creationId xmlns:a16="http://schemas.microsoft.com/office/drawing/2014/main" id="{F7C49183-780A-4849-BA2D-9B266F8DD9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6" name="TextBox 5215">
          <a:extLst>
            <a:ext uri="{FF2B5EF4-FFF2-40B4-BE49-F238E27FC236}">
              <a16:creationId xmlns:a16="http://schemas.microsoft.com/office/drawing/2014/main" id="{D16DF4E8-D9B8-420C-ABAC-ADE19BDCD7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7" name="TextBox 5216">
          <a:extLst>
            <a:ext uri="{FF2B5EF4-FFF2-40B4-BE49-F238E27FC236}">
              <a16:creationId xmlns:a16="http://schemas.microsoft.com/office/drawing/2014/main" id="{C3EFA73A-84A6-4F7A-9637-B4C930C273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8" name="TextBox 5217">
          <a:extLst>
            <a:ext uri="{FF2B5EF4-FFF2-40B4-BE49-F238E27FC236}">
              <a16:creationId xmlns:a16="http://schemas.microsoft.com/office/drawing/2014/main" id="{4E7102D5-D253-487D-A695-9EA7DF8967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9" name="TextBox 5218">
          <a:extLst>
            <a:ext uri="{FF2B5EF4-FFF2-40B4-BE49-F238E27FC236}">
              <a16:creationId xmlns:a16="http://schemas.microsoft.com/office/drawing/2014/main" id="{FCE1132B-8689-40EC-B79C-2D9CCB1814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0" name="TextBox 5219">
          <a:extLst>
            <a:ext uri="{FF2B5EF4-FFF2-40B4-BE49-F238E27FC236}">
              <a16:creationId xmlns:a16="http://schemas.microsoft.com/office/drawing/2014/main" id="{BCA068DA-13FA-46BD-9CB0-C529E2CC0F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1" name="TextBox 5220">
          <a:extLst>
            <a:ext uri="{FF2B5EF4-FFF2-40B4-BE49-F238E27FC236}">
              <a16:creationId xmlns:a16="http://schemas.microsoft.com/office/drawing/2014/main" id="{FE9687DE-7E7E-47EB-B321-84A6032D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2" name="TextBox 5221">
          <a:extLst>
            <a:ext uri="{FF2B5EF4-FFF2-40B4-BE49-F238E27FC236}">
              <a16:creationId xmlns:a16="http://schemas.microsoft.com/office/drawing/2014/main" id="{318D98E3-6743-409F-B8EB-9AC7F42A13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3" name="TextBox 5222">
          <a:extLst>
            <a:ext uri="{FF2B5EF4-FFF2-40B4-BE49-F238E27FC236}">
              <a16:creationId xmlns:a16="http://schemas.microsoft.com/office/drawing/2014/main" id="{BABC1E4F-AB8A-4688-975C-746B83717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4" name="TextBox 5223">
          <a:extLst>
            <a:ext uri="{FF2B5EF4-FFF2-40B4-BE49-F238E27FC236}">
              <a16:creationId xmlns:a16="http://schemas.microsoft.com/office/drawing/2014/main" id="{A7FE522A-ABF6-4963-A4B1-5ACBA9A8BB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5" name="TextBox 5224">
          <a:extLst>
            <a:ext uri="{FF2B5EF4-FFF2-40B4-BE49-F238E27FC236}">
              <a16:creationId xmlns:a16="http://schemas.microsoft.com/office/drawing/2014/main" id="{F5FDC76C-F204-466D-9921-DEC7DBC9EC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6" name="TextBox 5225">
          <a:extLst>
            <a:ext uri="{FF2B5EF4-FFF2-40B4-BE49-F238E27FC236}">
              <a16:creationId xmlns:a16="http://schemas.microsoft.com/office/drawing/2014/main" id="{2589FD36-46F3-4290-B0E4-D08F76010C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7" name="TextBox 5226">
          <a:extLst>
            <a:ext uri="{FF2B5EF4-FFF2-40B4-BE49-F238E27FC236}">
              <a16:creationId xmlns:a16="http://schemas.microsoft.com/office/drawing/2014/main" id="{70AEADE0-E8D2-45FE-B873-4C42EE324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8" name="TextBox 5227">
          <a:extLst>
            <a:ext uri="{FF2B5EF4-FFF2-40B4-BE49-F238E27FC236}">
              <a16:creationId xmlns:a16="http://schemas.microsoft.com/office/drawing/2014/main" id="{40FAD609-883E-4632-B846-D2BC0B1FC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9" name="TextBox 5228">
          <a:extLst>
            <a:ext uri="{FF2B5EF4-FFF2-40B4-BE49-F238E27FC236}">
              <a16:creationId xmlns:a16="http://schemas.microsoft.com/office/drawing/2014/main" id="{16829085-A974-4954-9664-8846D03511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0" name="TextBox 5229">
          <a:extLst>
            <a:ext uri="{FF2B5EF4-FFF2-40B4-BE49-F238E27FC236}">
              <a16:creationId xmlns:a16="http://schemas.microsoft.com/office/drawing/2014/main" id="{35CEA43B-B03A-470C-8C4E-16BFD66914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1" name="TextBox 5230">
          <a:extLst>
            <a:ext uri="{FF2B5EF4-FFF2-40B4-BE49-F238E27FC236}">
              <a16:creationId xmlns:a16="http://schemas.microsoft.com/office/drawing/2014/main" id="{2E777B34-BF26-4F8B-9CC2-41D77B3F93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2" name="TextBox 5231">
          <a:extLst>
            <a:ext uri="{FF2B5EF4-FFF2-40B4-BE49-F238E27FC236}">
              <a16:creationId xmlns:a16="http://schemas.microsoft.com/office/drawing/2014/main" id="{0885195E-A6E8-43F3-ADC0-F3577B5E04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3" name="TextBox 5232">
          <a:extLst>
            <a:ext uri="{FF2B5EF4-FFF2-40B4-BE49-F238E27FC236}">
              <a16:creationId xmlns:a16="http://schemas.microsoft.com/office/drawing/2014/main" id="{143D3DEA-8C35-4155-8A7D-3AF0A0822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4" name="TextBox 5233">
          <a:extLst>
            <a:ext uri="{FF2B5EF4-FFF2-40B4-BE49-F238E27FC236}">
              <a16:creationId xmlns:a16="http://schemas.microsoft.com/office/drawing/2014/main" id="{45DEF48E-31A6-4C7E-B745-AA087FFBAB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5" name="TextBox 5234">
          <a:extLst>
            <a:ext uri="{FF2B5EF4-FFF2-40B4-BE49-F238E27FC236}">
              <a16:creationId xmlns:a16="http://schemas.microsoft.com/office/drawing/2014/main" id="{9FAC8D0F-959A-4BE6-B829-0F810F5B19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6" name="TextBox 5235">
          <a:extLst>
            <a:ext uri="{FF2B5EF4-FFF2-40B4-BE49-F238E27FC236}">
              <a16:creationId xmlns:a16="http://schemas.microsoft.com/office/drawing/2014/main" id="{A6DD44F6-C934-4595-968F-16C4FAFA9A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7" name="TextBox 5236">
          <a:extLst>
            <a:ext uri="{FF2B5EF4-FFF2-40B4-BE49-F238E27FC236}">
              <a16:creationId xmlns:a16="http://schemas.microsoft.com/office/drawing/2014/main" id="{8ABDF9FB-D523-4CE4-A021-FF434EB852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8" name="TextBox 5237">
          <a:extLst>
            <a:ext uri="{FF2B5EF4-FFF2-40B4-BE49-F238E27FC236}">
              <a16:creationId xmlns:a16="http://schemas.microsoft.com/office/drawing/2014/main" id="{28B8ED6F-CC72-4169-BA0D-EADF19A5FE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9" name="TextBox 5238">
          <a:extLst>
            <a:ext uri="{FF2B5EF4-FFF2-40B4-BE49-F238E27FC236}">
              <a16:creationId xmlns:a16="http://schemas.microsoft.com/office/drawing/2014/main" id="{C45DA045-3633-4033-A74F-1924152433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0" name="TextBox 5239">
          <a:extLst>
            <a:ext uri="{FF2B5EF4-FFF2-40B4-BE49-F238E27FC236}">
              <a16:creationId xmlns:a16="http://schemas.microsoft.com/office/drawing/2014/main" id="{C0699285-D067-49BE-A404-423441EB9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1" name="TextBox 5240">
          <a:extLst>
            <a:ext uri="{FF2B5EF4-FFF2-40B4-BE49-F238E27FC236}">
              <a16:creationId xmlns:a16="http://schemas.microsoft.com/office/drawing/2014/main" id="{2A4BBFB3-B4C3-4FCF-B266-CC934199F3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2" name="TextBox 5241">
          <a:extLst>
            <a:ext uri="{FF2B5EF4-FFF2-40B4-BE49-F238E27FC236}">
              <a16:creationId xmlns:a16="http://schemas.microsoft.com/office/drawing/2014/main" id="{9CC07FEE-47B2-4823-9102-8C810B811A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3" name="TextBox 5242">
          <a:extLst>
            <a:ext uri="{FF2B5EF4-FFF2-40B4-BE49-F238E27FC236}">
              <a16:creationId xmlns:a16="http://schemas.microsoft.com/office/drawing/2014/main" id="{8B427F5B-CB15-4130-A5D6-1BB4A4676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4" name="TextBox 5243">
          <a:extLst>
            <a:ext uri="{FF2B5EF4-FFF2-40B4-BE49-F238E27FC236}">
              <a16:creationId xmlns:a16="http://schemas.microsoft.com/office/drawing/2014/main" id="{A55476A0-6CD7-4290-B085-8098B068BC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5" name="TextBox 5244">
          <a:extLst>
            <a:ext uri="{FF2B5EF4-FFF2-40B4-BE49-F238E27FC236}">
              <a16:creationId xmlns:a16="http://schemas.microsoft.com/office/drawing/2014/main" id="{622027B4-24DF-45C8-B75C-6E83F6553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6" name="TextBox 5245">
          <a:extLst>
            <a:ext uri="{FF2B5EF4-FFF2-40B4-BE49-F238E27FC236}">
              <a16:creationId xmlns:a16="http://schemas.microsoft.com/office/drawing/2014/main" id="{302CA0A7-4569-47D4-A999-A722176D37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7" name="TextBox 5246">
          <a:extLst>
            <a:ext uri="{FF2B5EF4-FFF2-40B4-BE49-F238E27FC236}">
              <a16:creationId xmlns:a16="http://schemas.microsoft.com/office/drawing/2014/main" id="{28E2FF9A-F46F-4804-BE72-A603A8D71F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8" name="TextBox 5247">
          <a:extLst>
            <a:ext uri="{FF2B5EF4-FFF2-40B4-BE49-F238E27FC236}">
              <a16:creationId xmlns:a16="http://schemas.microsoft.com/office/drawing/2014/main" id="{9DCBB9C4-F2F3-4FB1-AC1B-2DF6FEC67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9" name="TextBox 5248">
          <a:extLst>
            <a:ext uri="{FF2B5EF4-FFF2-40B4-BE49-F238E27FC236}">
              <a16:creationId xmlns:a16="http://schemas.microsoft.com/office/drawing/2014/main" id="{C55FA4D7-2587-4FA8-AED8-82E61ABD9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0" name="TextBox 5249">
          <a:extLst>
            <a:ext uri="{FF2B5EF4-FFF2-40B4-BE49-F238E27FC236}">
              <a16:creationId xmlns:a16="http://schemas.microsoft.com/office/drawing/2014/main" id="{94A863D0-97B2-4FFE-8543-603166C39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1" name="TextBox 5250">
          <a:extLst>
            <a:ext uri="{FF2B5EF4-FFF2-40B4-BE49-F238E27FC236}">
              <a16:creationId xmlns:a16="http://schemas.microsoft.com/office/drawing/2014/main" id="{C8046716-2254-4D52-B082-49A63D2EE4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2" name="TextBox 5251">
          <a:extLst>
            <a:ext uri="{FF2B5EF4-FFF2-40B4-BE49-F238E27FC236}">
              <a16:creationId xmlns:a16="http://schemas.microsoft.com/office/drawing/2014/main" id="{781C1758-9B9D-4CD2-B8FD-4773F0822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3" name="TextBox 5252">
          <a:extLst>
            <a:ext uri="{FF2B5EF4-FFF2-40B4-BE49-F238E27FC236}">
              <a16:creationId xmlns:a16="http://schemas.microsoft.com/office/drawing/2014/main" id="{C74D1342-1562-497D-8A2D-1D89D3AC1A6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4" name="TextBox 5253">
          <a:extLst>
            <a:ext uri="{FF2B5EF4-FFF2-40B4-BE49-F238E27FC236}">
              <a16:creationId xmlns:a16="http://schemas.microsoft.com/office/drawing/2014/main" id="{540E0F7A-D30E-4DA3-9638-B9E05824DD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5" name="TextBox 5254">
          <a:extLst>
            <a:ext uri="{FF2B5EF4-FFF2-40B4-BE49-F238E27FC236}">
              <a16:creationId xmlns:a16="http://schemas.microsoft.com/office/drawing/2014/main" id="{5B144CD8-C2AA-44F4-B9D7-29A95C41A3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6" name="TextBox 5255">
          <a:extLst>
            <a:ext uri="{FF2B5EF4-FFF2-40B4-BE49-F238E27FC236}">
              <a16:creationId xmlns:a16="http://schemas.microsoft.com/office/drawing/2014/main" id="{90CA4F2A-FA14-47EE-9161-4032D58A4D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7" name="TextBox 5256">
          <a:extLst>
            <a:ext uri="{FF2B5EF4-FFF2-40B4-BE49-F238E27FC236}">
              <a16:creationId xmlns:a16="http://schemas.microsoft.com/office/drawing/2014/main" id="{509896BF-7A36-40B5-9542-624D18DD2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8" name="TextBox 5257">
          <a:extLst>
            <a:ext uri="{FF2B5EF4-FFF2-40B4-BE49-F238E27FC236}">
              <a16:creationId xmlns:a16="http://schemas.microsoft.com/office/drawing/2014/main" id="{5FFA5DE9-830B-4047-B748-C64DA5558B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9" name="TextBox 5258">
          <a:extLst>
            <a:ext uri="{FF2B5EF4-FFF2-40B4-BE49-F238E27FC236}">
              <a16:creationId xmlns:a16="http://schemas.microsoft.com/office/drawing/2014/main" id="{E86DC434-03C3-4495-BB51-3F335238A7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0" name="TextBox 5259">
          <a:extLst>
            <a:ext uri="{FF2B5EF4-FFF2-40B4-BE49-F238E27FC236}">
              <a16:creationId xmlns:a16="http://schemas.microsoft.com/office/drawing/2014/main" id="{164CF367-D12C-4918-997A-B1B9132B4A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1" name="TextBox 5260">
          <a:extLst>
            <a:ext uri="{FF2B5EF4-FFF2-40B4-BE49-F238E27FC236}">
              <a16:creationId xmlns:a16="http://schemas.microsoft.com/office/drawing/2014/main" id="{209937D5-E1CB-4DE6-A244-9FE1A10C17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2" name="TextBox 5261">
          <a:extLst>
            <a:ext uri="{FF2B5EF4-FFF2-40B4-BE49-F238E27FC236}">
              <a16:creationId xmlns:a16="http://schemas.microsoft.com/office/drawing/2014/main" id="{EAD44612-BF6C-4355-B36A-DC766E4D0E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3" name="TextBox 5262">
          <a:extLst>
            <a:ext uri="{FF2B5EF4-FFF2-40B4-BE49-F238E27FC236}">
              <a16:creationId xmlns:a16="http://schemas.microsoft.com/office/drawing/2014/main" id="{3D38993C-2C74-4118-BF24-4523C93642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4" name="TextBox 5263">
          <a:extLst>
            <a:ext uri="{FF2B5EF4-FFF2-40B4-BE49-F238E27FC236}">
              <a16:creationId xmlns:a16="http://schemas.microsoft.com/office/drawing/2014/main" id="{B78ED17E-2D23-4A2A-8715-A67F903C85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5" name="TextBox 5264">
          <a:extLst>
            <a:ext uri="{FF2B5EF4-FFF2-40B4-BE49-F238E27FC236}">
              <a16:creationId xmlns:a16="http://schemas.microsoft.com/office/drawing/2014/main" id="{C92988E9-5A79-4DE7-AC95-A5D0DC22B4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6" name="TextBox 5265">
          <a:extLst>
            <a:ext uri="{FF2B5EF4-FFF2-40B4-BE49-F238E27FC236}">
              <a16:creationId xmlns:a16="http://schemas.microsoft.com/office/drawing/2014/main" id="{D8C6E9E5-2E2B-4377-A808-752490B41A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7" name="TextBox 5266">
          <a:extLst>
            <a:ext uri="{FF2B5EF4-FFF2-40B4-BE49-F238E27FC236}">
              <a16:creationId xmlns:a16="http://schemas.microsoft.com/office/drawing/2014/main" id="{90CB8658-0148-44C0-AA72-177187A724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8" name="TextBox 5267">
          <a:extLst>
            <a:ext uri="{FF2B5EF4-FFF2-40B4-BE49-F238E27FC236}">
              <a16:creationId xmlns:a16="http://schemas.microsoft.com/office/drawing/2014/main" id="{82E8358F-8233-49CA-8681-28E591DCF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9" name="TextBox 5268">
          <a:extLst>
            <a:ext uri="{FF2B5EF4-FFF2-40B4-BE49-F238E27FC236}">
              <a16:creationId xmlns:a16="http://schemas.microsoft.com/office/drawing/2014/main" id="{96D10044-F0DE-4FA3-84B0-114E8206EC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0" name="TextBox 5269">
          <a:extLst>
            <a:ext uri="{FF2B5EF4-FFF2-40B4-BE49-F238E27FC236}">
              <a16:creationId xmlns:a16="http://schemas.microsoft.com/office/drawing/2014/main" id="{3FAB9ADA-A212-4FD0-8750-F6638C3F1A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1" name="TextBox 5270">
          <a:extLst>
            <a:ext uri="{FF2B5EF4-FFF2-40B4-BE49-F238E27FC236}">
              <a16:creationId xmlns:a16="http://schemas.microsoft.com/office/drawing/2014/main" id="{A9A333E7-19AD-4A09-AB6E-4B6B34C6A3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2" name="TextBox 5271">
          <a:extLst>
            <a:ext uri="{FF2B5EF4-FFF2-40B4-BE49-F238E27FC236}">
              <a16:creationId xmlns:a16="http://schemas.microsoft.com/office/drawing/2014/main" id="{25D397CC-04CB-42E6-BC55-89B5F964C9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3" name="TextBox 5272">
          <a:extLst>
            <a:ext uri="{FF2B5EF4-FFF2-40B4-BE49-F238E27FC236}">
              <a16:creationId xmlns:a16="http://schemas.microsoft.com/office/drawing/2014/main" id="{CD0A44A4-6200-4427-B8C9-F803F9DBD2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4" name="TextBox 5273">
          <a:extLst>
            <a:ext uri="{FF2B5EF4-FFF2-40B4-BE49-F238E27FC236}">
              <a16:creationId xmlns:a16="http://schemas.microsoft.com/office/drawing/2014/main" id="{9BADCE5C-4997-47D8-9672-506E43BCCD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5" name="TextBox 5274">
          <a:extLst>
            <a:ext uri="{FF2B5EF4-FFF2-40B4-BE49-F238E27FC236}">
              <a16:creationId xmlns:a16="http://schemas.microsoft.com/office/drawing/2014/main" id="{A2AEAB79-4C05-4AB3-BB6E-E6D6C5B4A7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6" name="TextBox 5275">
          <a:extLst>
            <a:ext uri="{FF2B5EF4-FFF2-40B4-BE49-F238E27FC236}">
              <a16:creationId xmlns:a16="http://schemas.microsoft.com/office/drawing/2014/main" id="{07B488EA-1CA4-4022-AA9F-67A7B6247A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7" name="TextBox 5276">
          <a:extLst>
            <a:ext uri="{FF2B5EF4-FFF2-40B4-BE49-F238E27FC236}">
              <a16:creationId xmlns:a16="http://schemas.microsoft.com/office/drawing/2014/main" id="{7D1847CA-18F3-4FC3-8FA6-5C163B3F03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8" name="TextBox 5277">
          <a:extLst>
            <a:ext uri="{FF2B5EF4-FFF2-40B4-BE49-F238E27FC236}">
              <a16:creationId xmlns:a16="http://schemas.microsoft.com/office/drawing/2014/main" id="{6884B165-37D0-4796-96A6-35B30A2C6D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9" name="TextBox 5278">
          <a:extLst>
            <a:ext uri="{FF2B5EF4-FFF2-40B4-BE49-F238E27FC236}">
              <a16:creationId xmlns:a16="http://schemas.microsoft.com/office/drawing/2014/main" id="{EA0A98A9-1442-4D21-84C0-C898E71DB1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80" name="TextBox 5279">
          <a:extLst>
            <a:ext uri="{FF2B5EF4-FFF2-40B4-BE49-F238E27FC236}">
              <a16:creationId xmlns:a16="http://schemas.microsoft.com/office/drawing/2014/main" id="{B4E2D9B0-9054-4918-B48F-1FDCFAF8F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81" name="TextBox 5280">
          <a:extLst>
            <a:ext uri="{FF2B5EF4-FFF2-40B4-BE49-F238E27FC236}">
              <a16:creationId xmlns:a16="http://schemas.microsoft.com/office/drawing/2014/main" id="{67F62351-5FD8-4923-BC45-2DD2FFB27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2" name="TextBox 5281">
          <a:extLst>
            <a:ext uri="{FF2B5EF4-FFF2-40B4-BE49-F238E27FC236}">
              <a16:creationId xmlns:a16="http://schemas.microsoft.com/office/drawing/2014/main" id="{8AE34ED4-28AD-4917-BC38-4A61BAA976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3" name="TextBox 5282">
          <a:extLst>
            <a:ext uri="{FF2B5EF4-FFF2-40B4-BE49-F238E27FC236}">
              <a16:creationId xmlns:a16="http://schemas.microsoft.com/office/drawing/2014/main" id="{C4635E59-33E7-4F53-B583-93869DF4FA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4" name="TextBox 5283">
          <a:extLst>
            <a:ext uri="{FF2B5EF4-FFF2-40B4-BE49-F238E27FC236}">
              <a16:creationId xmlns:a16="http://schemas.microsoft.com/office/drawing/2014/main" id="{532463A6-B572-4504-AB56-A940E31F58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5" name="TextBox 5284">
          <a:extLst>
            <a:ext uri="{FF2B5EF4-FFF2-40B4-BE49-F238E27FC236}">
              <a16:creationId xmlns:a16="http://schemas.microsoft.com/office/drawing/2014/main" id="{184D61F4-E43E-497C-88BD-45970638EA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6" name="TextBox 5285">
          <a:extLst>
            <a:ext uri="{FF2B5EF4-FFF2-40B4-BE49-F238E27FC236}">
              <a16:creationId xmlns:a16="http://schemas.microsoft.com/office/drawing/2014/main" id="{5CDA34F7-A751-4818-8C71-0DD1A3F6B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7" name="TextBox 5286">
          <a:extLst>
            <a:ext uri="{FF2B5EF4-FFF2-40B4-BE49-F238E27FC236}">
              <a16:creationId xmlns:a16="http://schemas.microsoft.com/office/drawing/2014/main" id="{E3D5A4ED-0E69-4AA2-BCA8-18E5C9E751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8" name="TextBox 5287">
          <a:extLst>
            <a:ext uri="{FF2B5EF4-FFF2-40B4-BE49-F238E27FC236}">
              <a16:creationId xmlns:a16="http://schemas.microsoft.com/office/drawing/2014/main" id="{F204FC46-67E2-4F43-8C68-A2BC90B525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9" name="TextBox 5288">
          <a:extLst>
            <a:ext uri="{FF2B5EF4-FFF2-40B4-BE49-F238E27FC236}">
              <a16:creationId xmlns:a16="http://schemas.microsoft.com/office/drawing/2014/main" id="{5385B2E3-8942-46B7-B734-1F0325DEFD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0" name="TextBox 5289">
          <a:extLst>
            <a:ext uri="{FF2B5EF4-FFF2-40B4-BE49-F238E27FC236}">
              <a16:creationId xmlns:a16="http://schemas.microsoft.com/office/drawing/2014/main" id="{FECCC130-7464-4EAA-861F-91F695E0F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1" name="TextBox 5290">
          <a:extLst>
            <a:ext uri="{FF2B5EF4-FFF2-40B4-BE49-F238E27FC236}">
              <a16:creationId xmlns:a16="http://schemas.microsoft.com/office/drawing/2014/main" id="{5FECF0A6-7458-4CD5-8E09-4CDA400C78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2" name="TextBox 5291">
          <a:extLst>
            <a:ext uri="{FF2B5EF4-FFF2-40B4-BE49-F238E27FC236}">
              <a16:creationId xmlns:a16="http://schemas.microsoft.com/office/drawing/2014/main" id="{73DF3F3D-72F7-42E0-89C3-51725A9B59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3" name="TextBox 5292">
          <a:extLst>
            <a:ext uri="{FF2B5EF4-FFF2-40B4-BE49-F238E27FC236}">
              <a16:creationId xmlns:a16="http://schemas.microsoft.com/office/drawing/2014/main" id="{497025C3-5FFF-4CAF-9D14-EE79205C17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4" name="TextBox 5293">
          <a:extLst>
            <a:ext uri="{FF2B5EF4-FFF2-40B4-BE49-F238E27FC236}">
              <a16:creationId xmlns:a16="http://schemas.microsoft.com/office/drawing/2014/main" id="{7BE7DC9A-7F6C-43B4-867C-AEAD991CC1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5" name="TextBox 5294">
          <a:extLst>
            <a:ext uri="{FF2B5EF4-FFF2-40B4-BE49-F238E27FC236}">
              <a16:creationId xmlns:a16="http://schemas.microsoft.com/office/drawing/2014/main" id="{7AE6D400-BB60-46A6-A5EF-EB3F7CE4BA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6" name="TextBox 5295">
          <a:extLst>
            <a:ext uri="{FF2B5EF4-FFF2-40B4-BE49-F238E27FC236}">
              <a16:creationId xmlns:a16="http://schemas.microsoft.com/office/drawing/2014/main" id="{5463DEA3-219E-4D3A-A489-7EBC140059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7" name="TextBox 5296">
          <a:extLst>
            <a:ext uri="{FF2B5EF4-FFF2-40B4-BE49-F238E27FC236}">
              <a16:creationId xmlns:a16="http://schemas.microsoft.com/office/drawing/2014/main" id="{62606E4F-EE27-40AD-A6D1-EF4658DF9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8" name="TextBox 5297">
          <a:extLst>
            <a:ext uri="{FF2B5EF4-FFF2-40B4-BE49-F238E27FC236}">
              <a16:creationId xmlns:a16="http://schemas.microsoft.com/office/drawing/2014/main" id="{B8A53391-0BC3-4BC1-87F9-42B5DD8AEF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9" name="TextBox 5298">
          <a:extLst>
            <a:ext uri="{FF2B5EF4-FFF2-40B4-BE49-F238E27FC236}">
              <a16:creationId xmlns:a16="http://schemas.microsoft.com/office/drawing/2014/main" id="{1548B14D-1573-49E4-A8C6-A382E3DD86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0" name="TextBox 5299">
          <a:extLst>
            <a:ext uri="{FF2B5EF4-FFF2-40B4-BE49-F238E27FC236}">
              <a16:creationId xmlns:a16="http://schemas.microsoft.com/office/drawing/2014/main" id="{6F1CC347-FF7A-4EDC-9062-892A08F13D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1" name="TextBox 5300">
          <a:extLst>
            <a:ext uri="{FF2B5EF4-FFF2-40B4-BE49-F238E27FC236}">
              <a16:creationId xmlns:a16="http://schemas.microsoft.com/office/drawing/2014/main" id="{5C9DC0A9-598F-446F-B52E-82E41F1FA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2" name="TextBox 5301">
          <a:extLst>
            <a:ext uri="{FF2B5EF4-FFF2-40B4-BE49-F238E27FC236}">
              <a16:creationId xmlns:a16="http://schemas.microsoft.com/office/drawing/2014/main" id="{C7CCF835-CD64-46D5-B11F-022A1E9325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3" name="TextBox 5302">
          <a:extLst>
            <a:ext uri="{FF2B5EF4-FFF2-40B4-BE49-F238E27FC236}">
              <a16:creationId xmlns:a16="http://schemas.microsoft.com/office/drawing/2014/main" id="{5E213767-8489-40DE-BB54-85F29E00E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4" name="TextBox 5303">
          <a:extLst>
            <a:ext uri="{FF2B5EF4-FFF2-40B4-BE49-F238E27FC236}">
              <a16:creationId xmlns:a16="http://schemas.microsoft.com/office/drawing/2014/main" id="{316C2CA5-480A-4EFA-A51D-628D5DA0F1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5" name="TextBox 5304">
          <a:extLst>
            <a:ext uri="{FF2B5EF4-FFF2-40B4-BE49-F238E27FC236}">
              <a16:creationId xmlns:a16="http://schemas.microsoft.com/office/drawing/2014/main" id="{AE44658B-F36F-4B53-BE67-4EDD8FD04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6" name="TextBox 5305">
          <a:extLst>
            <a:ext uri="{FF2B5EF4-FFF2-40B4-BE49-F238E27FC236}">
              <a16:creationId xmlns:a16="http://schemas.microsoft.com/office/drawing/2014/main" id="{FEB39BE4-1E9D-4452-B3DD-28DC35C513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7" name="TextBox 5306">
          <a:extLst>
            <a:ext uri="{FF2B5EF4-FFF2-40B4-BE49-F238E27FC236}">
              <a16:creationId xmlns:a16="http://schemas.microsoft.com/office/drawing/2014/main" id="{CEA6B0BC-12AE-4954-BCE7-BD805EEDF0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8" name="TextBox 5307">
          <a:extLst>
            <a:ext uri="{FF2B5EF4-FFF2-40B4-BE49-F238E27FC236}">
              <a16:creationId xmlns:a16="http://schemas.microsoft.com/office/drawing/2014/main" id="{F73891E8-10D6-444B-BC02-5CD0D38C34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9" name="TextBox 5308">
          <a:extLst>
            <a:ext uri="{FF2B5EF4-FFF2-40B4-BE49-F238E27FC236}">
              <a16:creationId xmlns:a16="http://schemas.microsoft.com/office/drawing/2014/main" id="{BDE770FC-EF2B-43A9-A846-30192F6042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0" name="TextBox 5309">
          <a:extLst>
            <a:ext uri="{FF2B5EF4-FFF2-40B4-BE49-F238E27FC236}">
              <a16:creationId xmlns:a16="http://schemas.microsoft.com/office/drawing/2014/main" id="{C288DDBB-246E-4812-820C-E824837042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1" name="TextBox 5310">
          <a:extLst>
            <a:ext uri="{FF2B5EF4-FFF2-40B4-BE49-F238E27FC236}">
              <a16:creationId xmlns:a16="http://schemas.microsoft.com/office/drawing/2014/main" id="{25546EA8-CE66-49E8-A310-BD03DE76D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2" name="TextBox 5311">
          <a:extLst>
            <a:ext uri="{FF2B5EF4-FFF2-40B4-BE49-F238E27FC236}">
              <a16:creationId xmlns:a16="http://schemas.microsoft.com/office/drawing/2014/main" id="{0034B78F-2E2A-485C-906D-508B81D56F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3" name="TextBox 5312">
          <a:extLst>
            <a:ext uri="{FF2B5EF4-FFF2-40B4-BE49-F238E27FC236}">
              <a16:creationId xmlns:a16="http://schemas.microsoft.com/office/drawing/2014/main" id="{B11AACB4-53D5-450A-B9D3-10C811295C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4" name="TextBox 5313">
          <a:extLst>
            <a:ext uri="{FF2B5EF4-FFF2-40B4-BE49-F238E27FC236}">
              <a16:creationId xmlns:a16="http://schemas.microsoft.com/office/drawing/2014/main" id="{6832B95F-6593-4AFF-9589-FE6829E0AE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5" name="TextBox 5314">
          <a:extLst>
            <a:ext uri="{FF2B5EF4-FFF2-40B4-BE49-F238E27FC236}">
              <a16:creationId xmlns:a16="http://schemas.microsoft.com/office/drawing/2014/main" id="{F4FDFB90-7AE8-4478-B27D-A1832A7A4F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6" name="TextBox 5315">
          <a:extLst>
            <a:ext uri="{FF2B5EF4-FFF2-40B4-BE49-F238E27FC236}">
              <a16:creationId xmlns:a16="http://schemas.microsoft.com/office/drawing/2014/main" id="{E9714023-98A1-4A42-8834-895DFD2965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7" name="TextBox 5316">
          <a:extLst>
            <a:ext uri="{FF2B5EF4-FFF2-40B4-BE49-F238E27FC236}">
              <a16:creationId xmlns:a16="http://schemas.microsoft.com/office/drawing/2014/main" id="{60BABB13-6E60-45DE-8D82-4D614EAF76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8" name="TextBox 5317">
          <a:extLst>
            <a:ext uri="{FF2B5EF4-FFF2-40B4-BE49-F238E27FC236}">
              <a16:creationId xmlns:a16="http://schemas.microsoft.com/office/drawing/2014/main" id="{947C1661-7C3E-4CD2-B983-4088C83EBB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9" name="TextBox 5318">
          <a:extLst>
            <a:ext uri="{FF2B5EF4-FFF2-40B4-BE49-F238E27FC236}">
              <a16:creationId xmlns:a16="http://schemas.microsoft.com/office/drawing/2014/main" id="{E62327DD-C17F-4A41-8EE1-45E41D0915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0" name="TextBox 5319">
          <a:extLst>
            <a:ext uri="{FF2B5EF4-FFF2-40B4-BE49-F238E27FC236}">
              <a16:creationId xmlns:a16="http://schemas.microsoft.com/office/drawing/2014/main" id="{30E27DB6-4FFC-4B64-AE11-617ADFBDB4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1" name="TextBox 5320">
          <a:extLst>
            <a:ext uri="{FF2B5EF4-FFF2-40B4-BE49-F238E27FC236}">
              <a16:creationId xmlns:a16="http://schemas.microsoft.com/office/drawing/2014/main" id="{18CD16E7-16C5-42EE-AEFE-142654FF22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2" name="TextBox 5321">
          <a:extLst>
            <a:ext uri="{FF2B5EF4-FFF2-40B4-BE49-F238E27FC236}">
              <a16:creationId xmlns:a16="http://schemas.microsoft.com/office/drawing/2014/main" id="{A943E898-E9A0-4B66-A3A2-D5281D20C9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3" name="TextBox 5322">
          <a:extLst>
            <a:ext uri="{FF2B5EF4-FFF2-40B4-BE49-F238E27FC236}">
              <a16:creationId xmlns:a16="http://schemas.microsoft.com/office/drawing/2014/main" id="{57E3F170-7949-4226-8023-74FED3394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4" name="TextBox 5323">
          <a:extLst>
            <a:ext uri="{FF2B5EF4-FFF2-40B4-BE49-F238E27FC236}">
              <a16:creationId xmlns:a16="http://schemas.microsoft.com/office/drawing/2014/main" id="{F299CE29-1458-4ABA-B93F-3CAF02980B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5" name="TextBox 5324">
          <a:extLst>
            <a:ext uri="{FF2B5EF4-FFF2-40B4-BE49-F238E27FC236}">
              <a16:creationId xmlns:a16="http://schemas.microsoft.com/office/drawing/2014/main" id="{463F70C1-688B-4565-A9EC-19CB17277A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6" name="TextBox 5325">
          <a:extLst>
            <a:ext uri="{FF2B5EF4-FFF2-40B4-BE49-F238E27FC236}">
              <a16:creationId xmlns:a16="http://schemas.microsoft.com/office/drawing/2014/main" id="{175E43D7-C764-47E5-8193-1D7829549A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7" name="TextBox 5326">
          <a:extLst>
            <a:ext uri="{FF2B5EF4-FFF2-40B4-BE49-F238E27FC236}">
              <a16:creationId xmlns:a16="http://schemas.microsoft.com/office/drawing/2014/main" id="{BCB51E8E-A75E-4C21-BB5C-75C02568B1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8" name="TextBox 5327">
          <a:extLst>
            <a:ext uri="{FF2B5EF4-FFF2-40B4-BE49-F238E27FC236}">
              <a16:creationId xmlns:a16="http://schemas.microsoft.com/office/drawing/2014/main" id="{F8B78DAA-5F3E-407D-8618-15923577ED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9" name="TextBox 5328">
          <a:extLst>
            <a:ext uri="{FF2B5EF4-FFF2-40B4-BE49-F238E27FC236}">
              <a16:creationId xmlns:a16="http://schemas.microsoft.com/office/drawing/2014/main" id="{E66BB9DF-2BBC-45D7-ACD8-6814F2AB8E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0" name="TextBox 5329">
          <a:extLst>
            <a:ext uri="{FF2B5EF4-FFF2-40B4-BE49-F238E27FC236}">
              <a16:creationId xmlns:a16="http://schemas.microsoft.com/office/drawing/2014/main" id="{96FAA013-6D32-4BE1-B059-8809E5EA52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1" name="TextBox 5330">
          <a:extLst>
            <a:ext uri="{FF2B5EF4-FFF2-40B4-BE49-F238E27FC236}">
              <a16:creationId xmlns:a16="http://schemas.microsoft.com/office/drawing/2014/main" id="{57F4D5C4-01F8-4EF4-A1C4-03B49F746D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2" name="TextBox 5331">
          <a:extLst>
            <a:ext uri="{FF2B5EF4-FFF2-40B4-BE49-F238E27FC236}">
              <a16:creationId xmlns:a16="http://schemas.microsoft.com/office/drawing/2014/main" id="{BAF9CD68-CE1D-4568-9279-69B63A65DF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3" name="TextBox 5332">
          <a:extLst>
            <a:ext uri="{FF2B5EF4-FFF2-40B4-BE49-F238E27FC236}">
              <a16:creationId xmlns:a16="http://schemas.microsoft.com/office/drawing/2014/main" id="{0D4BEA90-3CB6-4C69-A1E6-972D47A1E8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4" name="TextBox 5333">
          <a:extLst>
            <a:ext uri="{FF2B5EF4-FFF2-40B4-BE49-F238E27FC236}">
              <a16:creationId xmlns:a16="http://schemas.microsoft.com/office/drawing/2014/main" id="{F67AF153-18F2-42E9-A4B0-F7498FC401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5" name="TextBox 5334">
          <a:extLst>
            <a:ext uri="{FF2B5EF4-FFF2-40B4-BE49-F238E27FC236}">
              <a16:creationId xmlns:a16="http://schemas.microsoft.com/office/drawing/2014/main" id="{410360AA-CF6A-45C8-8AC1-DF534757F0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6" name="TextBox 5335">
          <a:extLst>
            <a:ext uri="{FF2B5EF4-FFF2-40B4-BE49-F238E27FC236}">
              <a16:creationId xmlns:a16="http://schemas.microsoft.com/office/drawing/2014/main" id="{F7DCD370-31E3-4EA3-9745-F83FCF5AA8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7" name="TextBox 5336">
          <a:extLst>
            <a:ext uri="{FF2B5EF4-FFF2-40B4-BE49-F238E27FC236}">
              <a16:creationId xmlns:a16="http://schemas.microsoft.com/office/drawing/2014/main" id="{B5372097-5135-433A-8398-9927895FBB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8" name="TextBox 5337">
          <a:extLst>
            <a:ext uri="{FF2B5EF4-FFF2-40B4-BE49-F238E27FC236}">
              <a16:creationId xmlns:a16="http://schemas.microsoft.com/office/drawing/2014/main" id="{16A7E5C1-77B6-4838-A10C-7DF4FA60CD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9" name="TextBox 5338">
          <a:extLst>
            <a:ext uri="{FF2B5EF4-FFF2-40B4-BE49-F238E27FC236}">
              <a16:creationId xmlns:a16="http://schemas.microsoft.com/office/drawing/2014/main" id="{7CE26B5E-2E79-467C-93D5-76A437BF81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0" name="TextBox 5339">
          <a:extLst>
            <a:ext uri="{FF2B5EF4-FFF2-40B4-BE49-F238E27FC236}">
              <a16:creationId xmlns:a16="http://schemas.microsoft.com/office/drawing/2014/main" id="{C76A0EE5-F5F6-4894-89B0-EEDDBB290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1" name="TextBox 5340">
          <a:extLst>
            <a:ext uri="{FF2B5EF4-FFF2-40B4-BE49-F238E27FC236}">
              <a16:creationId xmlns:a16="http://schemas.microsoft.com/office/drawing/2014/main" id="{7E44BC18-8907-4CA7-B49C-FD6FD1BAA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2" name="TextBox 5341">
          <a:extLst>
            <a:ext uri="{FF2B5EF4-FFF2-40B4-BE49-F238E27FC236}">
              <a16:creationId xmlns:a16="http://schemas.microsoft.com/office/drawing/2014/main" id="{FC86226D-0B59-4E47-AC44-E5DD50704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3" name="TextBox 5342">
          <a:extLst>
            <a:ext uri="{FF2B5EF4-FFF2-40B4-BE49-F238E27FC236}">
              <a16:creationId xmlns:a16="http://schemas.microsoft.com/office/drawing/2014/main" id="{B1A4CEA2-1A55-4F85-A1D2-7DFE04CF6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4" name="TextBox 5343">
          <a:extLst>
            <a:ext uri="{FF2B5EF4-FFF2-40B4-BE49-F238E27FC236}">
              <a16:creationId xmlns:a16="http://schemas.microsoft.com/office/drawing/2014/main" id="{FE2E97FE-AED6-49EE-8769-41F448660F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5" name="TextBox 5344">
          <a:extLst>
            <a:ext uri="{FF2B5EF4-FFF2-40B4-BE49-F238E27FC236}">
              <a16:creationId xmlns:a16="http://schemas.microsoft.com/office/drawing/2014/main" id="{048EBBC5-8AB4-4CE4-8EB0-51DAC999DF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6" name="TextBox 5345">
          <a:extLst>
            <a:ext uri="{FF2B5EF4-FFF2-40B4-BE49-F238E27FC236}">
              <a16:creationId xmlns:a16="http://schemas.microsoft.com/office/drawing/2014/main" id="{906C28C5-9713-4F20-80FB-AC333C039C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7" name="TextBox 5346">
          <a:extLst>
            <a:ext uri="{FF2B5EF4-FFF2-40B4-BE49-F238E27FC236}">
              <a16:creationId xmlns:a16="http://schemas.microsoft.com/office/drawing/2014/main" id="{1BD4C1E1-ECF5-40CC-8419-CB835E271C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8" name="TextBox 5347">
          <a:extLst>
            <a:ext uri="{FF2B5EF4-FFF2-40B4-BE49-F238E27FC236}">
              <a16:creationId xmlns:a16="http://schemas.microsoft.com/office/drawing/2014/main" id="{C7C175CD-D563-4B0C-B745-916447D62C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9" name="TextBox 5348">
          <a:extLst>
            <a:ext uri="{FF2B5EF4-FFF2-40B4-BE49-F238E27FC236}">
              <a16:creationId xmlns:a16="http://schemas.microsoft.com/office/drawing/2014/main" id="{8F14C20E-11DB-4044-B76C-9168322CF0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0" name="TextBox 5349">
          <a:extLst>
            <a:ext uri="{FF2B5EF4-FFF2-40B4-BE49-F238E27FC236}">
              <a16:creationId xmlns:a16="http://schemas.microsoft.com/office/drawing/2014/main" id="{E885F6BC-DEDA-419D-91A6-D1EEC6B162D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1" name="TextBox 5350">
          <a:extLst>
            <a:ext uri="{FF2B5EF4-FFF2-40B4-BE49-F238E27FC236}">
              <a16:creationId xmlns:a16="http://schemas.microsoft.com/office/drawing/2014/main" id="{B041CBFA-4314-4465-BF13-CEBBCB993E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2" name="TextBox 5351">
          <a:extLst>
            <a:ext uri="{FF2B5EF4-FFF2-40B4-BE49-F238E27FC236}">
              <a16:creationId xmlns:a16="http://schemas.microsoft.com/office/drawing/2014/main" id="{6DE62A65-9E39-4A52-AF83-95BC6DE61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3" name="TextBox 5352">
          <a:extLst>
            <a:ext uri="{FF2B5EF4-FFF2-40B4-BE49-F238E27FC236}">
              <a16:creationId xmlns:a16="http://schemas.microsoft.com/office/drawing/2014/main" id="{758A4F4D-443B-4E46-B9B6-91805EA61B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4" name="TextBox 5353">
          <a:extLst>
            <a:ext uri="{FF2B5EF4-FFF2-40B4-BE49-F238E27FC236}">
              <a16:creationId xmlns:a16="http://schemas.microsoft.com/office/drawing/2014/main" id="{F1CD5819-A48C-422E-9B7B-12F039DB78D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5" name="TextBox 5354">
          <a:extLst>
            <a:ext uri="{FF2B5EF4-FFF2-40B4-BE49-F238E27FC236}">
              <a16:creationId xmlns:a16="http://schemas.microsoft.com/office/drawing/2014/main" id="{F653EA7E-BC5C-4329-A91B-ECD2D10E17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6" name="TextBox 5355">
          <a:extLst>
            <a:ext uri="{FF2B5EF4-FFF2-40B4-BE49-F238E27FC236}">
              <a16:creationId xmlns:a16="http://schemas.microsoft.com/office/drawing/2014/main" id="{3C488ED1-25C1-49BA-A604-D882C2822CD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7" name="TextBox 5356">
          <a:extLst>
            <a:ext uri="{FF2B5EF4-FFF2-40B4-BE49-F238E27FC236}">
              <a16:creationId xmlns:a16="http://schemas.microsoft.com/office/drawing/2014/main" id="{DE888F85-D7D0-4C76-8E6C-BF5C3BAD0C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8" name="TextBox 5357">
          <a:extLst>
            <a:ext uri="{FF2B5EF4-FFF2-40B4-BE49-F238E27FC236}">
              <a16:creationId xmlns:a16="http://schemas.microsoft.com/office/drawing/2014/main" id="{E69193FB-2604-49E8-A0EC-D643B48F76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9" name="TextBox 5358">
          <a:extLst>
            <a:ext uri="{FF2B5EF4-FFF2-40B4-BE49-F238E27FC236}">
              <a16:creationId xmlns:a16="http://schemas.microsoft.com/office/drawing/2014/main" id="{E98CAE3B-8EEF-4847-8A64-6174B45D67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0" name="TextBox 5359">
          <a:extLst>
            <a:ext uri="{FF2B5EF4-FFF2-40B4-BE49-F238E27FC236}">
              <a16:creationId xmlns:a16="http://schemas.microsoft.com/office/drawing/2014/main" id="{BDAD98CF-15C2-4476-B47F-54F4BBA2C7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1" name="TextBox 5360">
          <a:extLst>
            <a:ext uri="{FF2B5EF4-FFF2-40B4-BE49-F238E27FC236}">
              <a16:creationId xmlns:a16="http://schemas.microsoft.com/office/drawing/2014/main" id="{26B9F183-B128-4AA6-9699-0520832057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2" name="TextBox 5361">
          <a:extLst>
            <a:ext uri="{FF2B5EF4-FFF2-40B4-BE49-F238E27FC236}">
              <a16:creationId xmlns:a16="http://schemas.microsoft.com/office/drawing/2014/main" id="{2595E19C-891C-48B7-B0D7-E381B24A75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3" name="TextBox 5362">
          <a:extLst>
            <a:ext uri="{FF2B5EF4-FFF2-40B4-BE49-F238E27FC236}">
              <a16:creationId xmlns:a16="http://schemas.microsoft.com/office/drawing/2014/main" id="{B96D6959-C1B1-47A8-B47A-09E4BA4D95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4" name="TextBox 5363">
          <a:extLst>
            <a:ext uri="{FF2B5EF4-FFF2-40B4-BE49-F238E27FC236}">
              <a16:creationId xmlns:a16="http://schemas.microsoft.com/office/drawing/2014/main" id="{50903E73-C409-42E6-8DF4-7A5863188A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5" name="TextBox 5364">
          <a:extLst>
            <a:ext uri="{FF2B5EF4-FFF2-40B4-BE49-F238E27FC236}">
              <a16:creationId xmlns:a16="http://schemas.microsoft.com/office/drawing/2014/main" id="{5FD0F200-305D-49F6-89BA-878474AFF2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6" name="TextBox 5365">
          <a:extLst>
            <a:ext uri="{FF2B5EF4-FFF2-40B4-BE49-F238E27FC236}">
              <a16:creationId xmlns:a16="http://schemas.microsoft.com/office/drawing/2014/main" id="{1599EB04-7728-489B-A2EA-BA113F3772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7" name="TextBox 5366">
          <a:extLst>
            <a:ext uri="{FF2B5EF4-FFF2-40B4-BE49-F238E27FC236}">
              <a16:creationId xmlns:a16="http://schemas.microsoft.com/office/drawing/2014/main" id="{AC9E49DE-8FEF-4A40-8C66-4AADFE65A8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8" name="TextBox 5367">
          <a:extLst>
            <a:ext uri="{FF2B5EF4-FFF2-40B4-BE49-F238E27FC236}">
              <a16:creationId xmlns:a16="http://schemas.microsoft.com/office/drawing/2014/main" id="{B586A1A5-A09E-4C4A-85CF-1AE09818B1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9" name="TextBox 5368">
          <a:extLst>
            <a:ext uri="{FF2B5EF4-FFF2-40B4-BE49-F238E27FC236}">
              <a16:creationId xmlns:a16="http://schemas.microsoft.com/office/drawing/2014/main" id="{A4CB710F-E72F-411C-A0CB-EAB35F00F3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0" name="TextBox 5369">
          <a:extLst>
            <a:ext uri="{FF2B5EF4-FFF2-40B4-BE49-F238E27FC236}">
              <a16:creationId xmlns:a16="http://schemas.microsoft.com/office/drawing/2014/main" id="{285F48F1-E263-4558-A3DB-B78568B36A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1" name="TextBox 5370">
          <a:extLst>
            <a:ext uri="{FF2B5EF4-FFF2-40B4-BE49-F238E27FC236}">
              <a16:creationId xmlns:a16="http://schemas.microsoft.com/office/drawing/2014/main" id="{E0E7CDEF-C266-4FF7-8484-09D2AD01F7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2" name="TextBox 5371">
          <a:extLst>
            <a:ext uri="{FF2B5EF4-FFF2-40B4-BE49-F238E27FC236}">
              <a16:creationId xmlns:a16="http://schemas.microsoft.com/office/drawing/2014/main" id="{35BAE604-EFD1-4C75-90FF-79B57401D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3" name="TextBox 5372">
          <a:extLst>
            <a:ext uri="{FF2B5EF4-FFF2-40B4-BE49-F238E27FC236}">
              <a16:creationId xmlns:a16="http://schemas.microsoft.com/office/drawing/2014/main" id="{057492C3-24FB-41F1-8B1C-7FBC30BF08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4" name="TextBox 5373">
          <a:extLst>
            <a:ext uri="{FF2B5EF4-FFF2-40B4-BE49-F238E27FC236}">
              <a16:creationId xmlns:a16="http://schemas.microsoft.com/office/drawing/2014/main" id="{75C6F847-9481-4D3E-B375-014161AA1E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5" name="TextBox 5374">
          <a:extLst>
            <a:ext uri="{FF2B5EF4-FFF2-40B4-BE49-F238E27FC236}">
              <a16:creationId xmlns:a16="http://schemas.microsoft.com/office/drawing/2014/main" id="{D4B18BB0-FB10-4B2D-9B62-DAFA2799E2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6" name="TextBox 5375">
          <a:extLst>
            <a:ext uri="{FF2B5EF4-FFF2-40B4-BE49-F238E27FC236}">
              <a16:creationId xmlns:a16="http://schemas.microsoft.com/office/drawing/2014/main" id="{AEB76C94-893C-484B-924D-712E50C4B8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7" name="TextBox 5376">
          <a:extLst>
            <a:ext uri="{FF2B5EF4-FFF2-40B4-BE49-F238E27FC236}">
              <a16:creationId xmlns:a16="http://schemas.microsoft.com/office/drawing/2014/main" id="{BA5DE8DB-91E3-46F9-9894-8746570B2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8" name="TextBox 5377">
          <a:extLst>
            <a:ext uri="{FF2B5EF4-FFF2-40B4-BE49-F238E27FC236}">
              <a16:creationId xmlns:a16="http://schemas.microsoft.com/office/drawing/2014/main" id="{E1F7ADAC-074D-48AA-9CCA-AE61A00928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9" name="TextBox 5378">
          <a:extLst>
            <a:ext uri="{FF2B5EF4-FFF2-40B4-BE49-F238E27FC236}">
              <a16:creationId xmlns:a16="http://schemas.microsoft.com/office/drawing/2014/main" id="{4B6B06B6-5BD0-45FB-B831-82730972B3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0" name="TextBox 5379">
          <a:extLst>
            <a:ext uri="{FF2B5EF4-FFF2-40B4-BE49-F238E27FC236}">
              <a16:creationId xmlns:a16="http://schemas.microsoft.com/office/drawing/2014/main" id="{A80FC6F5-4131-4447-9D83-60AAC30378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1" name="TextBox 5380">
          <a:extLst>
            <a:ext uri="{FF2B5EF4-FFF2-40B4-BE49-F238E27FC236}">
              <a16:creationId xmlns:a16="http://schemas.microsoft.com/office/drawing/2014/main" id="{9B3FD23A-FF62-4C9F-810E-49FA593E0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2" name="TextBox 5381">
          <a:extLst>
            <a:ext uri="{FF2B5EF4-FFF2-40B4-BE49-F238E27FC236}">
              <a16:creationId xmlns:a16="http://schemas.microsoft.com/office/drawing/2014/main" id="{6E5577F8-1F2B-4BBC-8A2E-28897170E3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3" name="TextBox 5382">
          <a:extLst>
            <a:ext uri="{FF2B5EF4-FFF2-40B4-BE49-F238E27FC236}">
              <a16:creationId xmlns:a16="http://schemas.microsoft.com/office/drawing/2014/main" id="{87763D6F-DB95-4A3D-9A53-7066A11975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4" name="TextBox 5383">
          <a:extLst>
            <a:ext uri="{FF2B5EF4-FFF2-40B4-BE49-F238E27FC236}">
              <a16:creationId xmlns:a16="http://schemas.microsoft.com/office/drawing/2014/main" id="{60225F86-618C-4A75-A809-121B1F164E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5" name="TextBox 5384">
          <a:extLst>
            <a:ext uri="{FF2B5EF4-FFF2-40B4-BE49-F238E27FC236}">
              <a16:creationId xmlns:a16="http://schemas.microsoft.com/office/drawing/2014/main" id="{8E19C7D8-3DC9-44DE-8CE1-1B376283C5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6" name="TextBox 5385">
          <a:extLst>
            <a:ext uri="{FF2B5EF4-FFF2-40B4-BE49-F238E27FC236}">
              <a16:creationId xmlns:a16="http://schemas.microsoft.com/office/drawing/2014/main" id="{99D81AB4-C372-4A16-9367-A64242BD0C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7" name="TextBox 5386">
          <a:extLst>
            <a:ext uri="{FF2B5EF4-FFF2-40B4-BE49-F238E27FC236}">
              <a16:creationId xmlns:a16="http://schemas.microsoft.com/office/drawing/2014/main" id="{025CB67F-04F9-4F61-86A9-B1234BA5D7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8" name="TextBox 5387">
          <a:extLst>
            <a:ext uri="{FF2B5EF4-FFF2-40B4-BE49-F238E27FC236}">
              <a16:creationId xmlns:a16="http://schemas.microsoft.com/office/drawing/2014/main" id="{4041CC5B-4F07-4793-A458-BD290D9954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9" name="TextBox 5388">
          <a:extLst>
            <a:ext uri="{FF2B5EF4-FFF2-40B4-BE49-F238E27FC236}">
              <a16:creationId xmlns:a16="http://schemas.microsoft.com/office/drawing/2014/main" id="{804F061D-D932-47CC-B088-6937F94C84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0" name="TextBox 5389">
          <a:extLst>
            <a:ext uri="{FF2B5EF4-FFF2-40B4-BE49-F238E27FC236}">
              <a16:creationId xmlns:a16="http://schemas.microsoft.com/office/drawing/2014/main" id="{A3D62224-A4E1-432B-8B15-EE04B6630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1" name="TextBox 5390">
          <a:extLst>
            <a:ext uri="{FF2B5EF4-FFF2-40B4-BE49-F238E27FC236}">
              <a16:creationId xmlns:a16="http://schemas.microsoft.com/office/drawing/2014/main" id="{153617E4-64A2-4898-8F1F-67501B16F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2" name="TextBox 5391">
          <a:extLst>
            <a:ext uri="{FF2B5EF4-FFF2-40B4-BE49-F238E27FC236}">
              <a16:creationId xmlns:a16="http://schemas.microsoft.com/office/drawing/2014/main" id="{019BAD01-ADD0-4E3D-97E8-D2E1AC0D15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3" name="TextBox 5392">
          <a:extLst>
            <a:ext uri="{FF2B5EF4-FFF2-40B4-BE49-F238E27FC236}">
              <a16:creationId xmlns:a16="http://schemas.microsoft.com/office/drawing/2014/main" id="{2C6E5C25-C58E-48BD-A2B6-D1C5D8A728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4" name="TextBox 5393">
          <a:extLst>
            <a:ext uri="{FF2B5EF4-FFF2-40B4-BE49-F238E27FC236}">
              <a16:creationId xmlns:a16="http://schemas.microsoft.com/office/drawing/2014/main" id="{9454D6C4-8B50-406F-B805-F77C4DF07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5" name="TextBox 5394">
          <a:extLst>
            <a:ext uri="{FF2B5EF4-FFF2-40B4-BE49-F238E27FC236}">
              <a16:creationId xmlns:a16="http://schemas.microsoft.com/office/drawing/2014/main" id="{9F5354F7-7F6F-4136-A50B-457E211CC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6" name="TextBox 5395">
          <a:extLst>
            <a:ext uri="{FF2B5EF4-FFF2-40B4-BE49-F238E27FC236}">
              <a16:creationId xmlns:a16="http://schemas.microsoft.com/office/drawing/2014/main" id="{D02EE7F2-0B9B-45B0-A665-312A681C73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7" name="TextBox 5396">
          <a:extLst>
            <a:ext uri="{FF2B5EF4-FFF2-40B4-BE49-F238E27FC236}">
              <a16:creationId xmlns:a16="http://schemas.microsoft.com/office/drawing/2014/main" id="{8CF20674-C206-4206-AE27-8EFB867086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8" name="TextBox 5397">
          <a:extLst>
            <a:ext uri="{FF2B5EF4-FFF2-40B4-BE49-F238E27FC236}">
              <a16:creationId xmlns:a16="http://schemas.microsoft.com/office/drawing/2014/main" id="{A0B0D672-E8BE-48F8-B6A9-9A0EE7D524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9" name="TextBox 5398">
          <a:extLst>
            <a:ext uri="{FF2B5EF4-FFF2-40B4-BE49-F238E27FC236}">
              <a16:creationId xmlns:a16="http://schemas.microsoft.com/office/drawing/2014/main" id="{D40EC02D-978C-48EF-A5CA-FF524E36CB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0" name="TextBox 5399">
          <a:extLst>
            <a:ext uri="{FF2B5EF4-FFF2-40B4-BE49-F238E27FC236}">
              <a16:creationId xmlns:a16="http://schemas.microsoft.com/office/drawing/2014/main" id="{0A0133A3-0703-45AC-80C9-DCC83B041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1" name="TextBox 5400">
          <a:extLst>
            <a:ext uri="{FF2B5EF4-FFF2-40B4-BE49-F238E27FC236}">
              <a16:creationId xmlns:a16="http://schemas.microsoft.com/office/drawing/2014/main" id="{B3048C7C-741F-4470-BA2F-4A4BAAAE65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2" name="TextBox 5401">
          <a:extLst>
            <a:ext uri="{FF2B5EF4-FFF2-40B4-BE49-F238E27FC236}">
              <a16:creationId xmlns:a16="http://schemas.microsoft.com/office/drawing/2014/main" id="{E1E29E28-AEE1-43E9-9828-73758F76CC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3" name="TextBox 5402">
          <a:extLst>
            <a:ext uri="{FF2B5EF4-FFF2-40B4-BE49-F238E27FC236}">
              <a16:creationId xmlns:a16="http://schemas.microsoft.com/office/drawing/2014/main" id="{12B3BCF3-8F52-4597-B336-C473288115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4" name="TextBox 5403">
          <a:extLst>
            <a:ext uri="{FF2B5EF4-FFF2-40B4-BE49-F238E27FC236}">
              <a16:creationId xmlns:a16="http://schemas.microsoft.com/office/drawing/2014/main" id="{8DE64A27-5067-4189-8D71-EDEA8D2D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5" name="TextBox 5404">
          <a:extLst>
            <a:ext uri="{FF2B5EF4-FFF2-40B4-BE49-F238E27FC236}">
              <a16:creationId xmlns:a16="http://schemas.microsoft.com/office/drawing/2014/main" id="{F7659429-DE24-460A-9AF2-633BF522F8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6" name="TextBox 5405">
          <a:extLst>
            <a:ext uri="{FF2B5EF4-FFF2-40B4-BE49-F238E27FC236}">
              <a16:creationId xmlns:a16="http://schemas.microsoft.com/office/drawing/2014/main" id="{39F9F23E-1568-4B96-92DC-F894798DF2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7" name="TextBox 5406">
          <a:extLst>
            <a:ext uri="{FF2B5EF4-FFF2-40B4-BE49-F238E27FC236}">
              <a16:creationId xmlns:a16="http://schemas.microsoft.com/office/drawing/2014/main" id="{C64DA1B6-DE73-4C46-B28B-60E38597F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8" name="TextBox 5407">
          <a:extLst>
            <a:ext uri="{FF2B5EF4-FFF2-40B4-BE49-F238E27FC236}">
              <a16:creationId xmlns:a16="http://schemas.microsoft.com/office/drawing/2014/main" id="{D2572436-F6B3-41D5-91E4-5D0686FED8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9" name="TextBox 5408">
          <a:extLst>
            <a:ext uri="{FF2B5EF4-FFF2-40B4-BE49-F238E27FC236}">
              <a16:creationId xmlns:a16="http://schemas.microsoft.com/office/drawing/2014/main" id="{956A5E7B-62FA-4DF9-AC91-7DCD8983D0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0" name="TextBox 5409">
          <a:extLst>
            <a:ext uri="{FF2B5EF4-FFF2-40B4-BE49-F238E27FC236}">
              <a16:creationId xmlns:a16="http://schemas.microsoft.com/office/drawing/2014/main" id="{B87F7658-E9B2-4568-B09B-F9A068C830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1" name="TextBox 5410">
          <a:extLst>
            <a:ext uri="{FF2B5EF4-FFF2-40B4-BE49-F238E27FC236}">
              <a16:creationId xmlns:a16="http://schemas.microsoft.com/office/drawing/2014/main" id="{46B52CC2-6923-4E4F-B039-325199516D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2" name="TextBox 5411">
          <a:extLst>
            <a:ext uri="{FF2B5EF4-FFF2-40B4-BE49-F238E27FC236}">
              <a16:creationId xmlns:a16="http://schemas.microsoft.com/office/drawing/2014/main" id="{A106765F-BDCC-45D3-8112-BFAAB9817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3" name="TextBox 5412">
          <a:extLst>
            <a:ext uri="{FF2B5EF4-FFF2-40B4-BE49-F238E27FC236}">
              <a16:creationId xmlns:a16="http://schemas.microsoft.com/office/drawing/2014/main" id="{B1289433-DDA3-45A5-97F6-C47C39D605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4" name="TextBox 5413">
          <a:extLst>
            <a:ext uri="{FF2B5EF4-FFF2-40B4-BE49-F238E27FC236}">
              <a16:creationId xmlns:a16="http://schemas.microsoft.com/office/drawing/2014/main" id="{385D4540-E7CD-4369-94A2-122F06FD0B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5" name="TextBox 5414">
          <a:extLst>
            <a:ext uri="{FF2B5EF4-FFF2-40B4-BE49-F238E27FC236}">
              <a16:creationId xmlns:a16="http://schemas.microsoft.com/office/drawing/2014/main" id="{BC212B11-4878-4F34-A960-47088876F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6" name="TextBox 5415">
          <a:extLst>
            <a:ext uri="{FF2B5EF4-FFF2-40B4-BE49-F238E27FC236}">
              <a16:creationId xmlns:a16="http://schemas.microsoft.com/office/drawing/2014/main" id="{1C06C1E0-F10B-4AC6-B9DF-6EB7E0CE64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7" name="TextBox 5416">
          <a:extLst>
            <a:ext uri="{FF2B5EF4-FFF2-40B4-BE49-F238E27FC236}">
              <a16:creationId xmlns:a16="http://schemas.microsoft.com/office/drawing/2014/main" id="{BF706058-F39C-44E9-852C-E7DA8B6454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8" name="TextBox 5417">
          <a:extLst>
            <a:ext uri="{FF2B5EF4-FFF2-40B4-BE49-F238E27FC236}">
              <a16:creationId xmlns:a16="http://schemas.microsoft.com/office/drawing/2014/main" id="{67C98A15-6A1A-4A4B-A46A-DDCEFADD9D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9" name="TextBox 5418">
          <a:extLst>
            <a:ext uri="{FF2B5EF4-FFF2-40B4-BE49-F238E27FC236}">
              <a16:creationId xmlns:a16="http://schemas.microsoft.com/office/drawing/2014/main" id="{AE65A37D-C574-4C86-AB57-72A554C1F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0" name="TextBox 5419">
          <a:extLst>
            <a:ext uri="{FF2B5EF4-FFF2-40B4-BE49-F238E27FC236}">
              <a16:creationId xmlns:a16="http://schemas.microsoft.com/office/drawing/2014/main" id="{062EDB16-6505-4FB1-B66A-67CE9DF121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1" name="TextBox 5420">
          <a:extLst>
            <a:ext uri="{FF2B5EF4-FFF2-40B4-BE49-F238E27FC236}">
              <a16:creationId xmlns:a16="http://schemas.microsoft.com/office/drawing/2014/main" id="{F9B2EF59-D0E8-46FE-B894-373788A74D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2" name="TextBox 5421">
          <a:extLst>
            <a:ext uri="{FF2B5EF4-FFF2-40B4-BE49-F238E27FC236}">
              <a16:creationId xmlns:a16="http://schemas.microsoft.com/office/drawing/2014/main" id="{C3202DBC-8AB4-4722-A5EA-12DF6ACD1D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3" name="TextBox 5422">
          <a:extLst>
            <a:ext uri="{FF2B5EF4-FFF2-40B4-BE49-F238E27FC236}">
              <a16:creationId xmlns:a16="http://schemas.microsoft.com/office/drawing/2014/main" id="{55432466-E7CA-4D82-AD51-24CAEB4A5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4" name="TextBox 5423">
          <a:extLst>
            <a:ext uri="{FF2B5EF4-FFF2-40B4-BE49-F238E27FC236}">
              <a16:creationId xmlns:a16="http://schemas.microsoft.com/office/drawing/2014/main" id="{63CB45E0-958C-4A4F-9560-B39EF7D603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5" name="TextBox 5424">
          <a:extLst>
            <a:ext uri="{FF2B5EF4-FFF2-40B4-BE49-F238E27FC236}">
              <a16:creationId xmlns:a16="http://schemas.microsoft.com/office/drawing/2014/main" id="{1F40B0CC-985C-41CB-8BD3-30F76FF57E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6" name="TextBox 5425">
          <a:extLst>
            <a:ext uri="{FF2B5EF4-FFF2-40B4-BE49-F238E27FC236}">
              <a16:creationId xmlns:a16="http://schemas.microsoft.com/office/drawing/2014/main" id="{395593BB-E2DD-4A5C-A700-D50450B082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7" name="TextBox 5426">
          <a:extLst>
            <a:ext uri="{FF2B5EF4-FFF2-40B4-BE49-F238E27FC236}">
              <a16:creationId xmlns:a16="http://schemas.microsoft.com/office/drawing/2014/main" id="{1BE90289-E02F-422D-A7EE-D3F4325FB7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8" name="TextBox 5427">
          <a:extLst>
            <a:ext uri="{FF2B5EF4-FFF2-40B4-BE49-F238E27FC236}">
              <a16:creationId xmlns:a16="http://schemas.microsoft.com/office/drawing/2014/main" id="{5EF6FD9A-1DFE-404C-B4C9-CEBB4CE8A5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9" name="TextBox 5428">
          <a:extLst>
            <a:ext uri="{FF2B5EF4-FFF2-40B4-BE49-F238E27FC236}">
              <a16:creationId xmlns:a16="http://schemas.microsoft.com/office/drawing/2014/main" id="{2E9C0195-B3E4-4572-B60A-1D78D98E2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0" name="TextBox 5429">
          <a:extLst>
            <a:ext uri="{FF2B5EF4-FFF2-40B4-BE49-F238E27FC236}">
              <a16:creationId xmlns:a16="http://schemas.microsoft.com/office/drawing/2014/main" id="{54500CC3-406F-430E-9260-90BE380560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1" name="TextBox 5430">
          <a:extLst>
            <a:ext uri="{FF2B5EF4-FFF2-40B4-BE49-F238E27FC236}">
              <a16:creationId xmlns:a16="http://schemas.microsoft.com/office/drawing/2014/main" id="{AAC14FC9-023A-4F27-9979-3296217E88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2" name="TextBox 5431">
          <a:extLst>
            <a:ext uri="{FF2B5EF4-FFF2-40B4-BE49-F238E27FC236}">
              <a16:creationId xmlns:a16="http://schemas.microsoft.com/office/drawing/2014/main" id="{4A71229F-7216-4CBF-987C-F088B3CD2D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3" name="TextBox 5432">
          <a:extLst>
            <a:ext uri="{FF2B5EF4-FFF2-40B4-BE49-F238E27FC236}">
              <a16:creationId xmlns:a16="http://schemas.microsoft.com/office/drawing/2014/main" id="{D257D91D-052D-490B-820F-02771B67F1B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4" name="TextBox 5433">
          <a:extLst>
            <a:ext uri="{FF2B5EF4-FFF2-40B4-BE49-F238E27FC236}">
              <a16:creationId xmlns:a16="http://schemas.microsoft.com/office/drawing/2014/main" id="{E0C9BE8D-2E8B-4AE2-9357-668FDB69D9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5" name="TextBox 5434">
          <a:extLst>
            <a:ext uri="{FF2B5EF4-FFF2-40B4-BE49-F238E27FC236}">
              <a16:creationId xmlns:a16="http://schemas.microsoft.com/office/drawing/2014/main" id="{C052D75A-71E0-4499-8A24-FC9E44271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6" name="TextBox 5435">
          <a:extLst>
            <a:ext uri="{FF2B5EF4-FFF2-40B4-BE49-F238E27FC236}">
              <a16:creationId xmlns:a16="http://schemas.microsoft.com/office/drawing/2014/main" id="{20C3BC01-A807-4A65-9BFD-0EB0B8C4E7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7" name="TextBox 5436">
          <a:extLst>
            <a:ext uri="{FF2B5EF4-FFF2-40B4-BE49-F238E27FC236}">
              <a16:creationId xmlns:a16="http://schemas.microsoft.com/office/drawing/2014/main" id="{7881A9EF-ED82-4015-BB86-60A03088B4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8" name="TextBox 5437">
          <a:extLst>
            <a:ext uri="{FF2B5EF4-FFF2-40B4-BE49-F238E27FC236}">
              <a16:creationId xmlns:a16="http://schemas.microsoft.com/office/drawing/2014/main" id="{D5043479-334A-4337-A1BF-6BC4137F3F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9" name="TextBox 5438">
          <a:extLst>
            <a:ext uri="{FF2B5EF4-FFF2-40B4-BE49-F238E27FC236}">
              <a16:creationId xmlns:a16="http://schemas.microsoft.com/office/drawing/2014/main" id="{E4EE0A20-2154-491C-B2E4-1E86E82D29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0" name="TextBox 5439">
          <a:extLst>
            <a:ext uri="{FF2B5EF4-FFF2-40B4-BE49-F238E27FC236}">
              <a16:creationId xmlns:a16="http://schemas.microsoft.com/office/drawing/2014/main" id="{57F1D23D-0D00-4132-B06A-E2B0FCDEA3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1" name="TextBox 5440">
          <a:extLst>
            <a:ext uri="{FF2B5EF4-FFF2-40B4-BE49-F238E27FC236}">
              <a16:creationId xmlns:a16="http://schemas.microsoft.com/office/drawing/2014/main" id="{A15900B1-984C-42AA-8247-3E10469F6F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2" name="TextBox 5441">
          <a:extLst>
            <a:ext uri="{FF2B5EF4-FFF2-40B4-BE49-F238E27FC236}">
              <a16:creationId xmlns:a16="http://schemas.microsoft.com/office/drawing/2014/main" id="{A25A1B32-7527-4805-968E-3A09D0BB3C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3" name="TextBox 5442">
          <a:extLst>
            <a:ext uri="{FF2B5EF4-FFF2-40B4-BE49-F238E27FC236}">
              <a16:creationId xmlns:a16="http://schemas.microsoft.com/office/drawing/2014/main" id="{025BA21C-7E0B-4AC8-B076-38008687FE5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4" name="TextBox 5443">
          <a:extLst>
            <a:ext uri="{FF2B5EF4-FFF2-40B4-BE49-F238E27FC236}">
              <a16:creationId xmlns:a16="http://schemas.microsoft.com/office/drawing/2014/main" id="{F9DDCAEE-CCE9-44A7-B51C-E299AA9689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5" name="TextBox 5444">
          <a:extLst>
            <a:ext uri="{FF2B5EF4-FFF2-40B4-BE49-F238E27FC236}">
              <a16:creationId xmlns:a16="http://schemas.microsoft.com/office/drawing/2014/main" id="{8018149A-D239-4D03-B98C-451008A87D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6" name="TextBox 5445">
          <a:extLst>
            <a:ext uri="{FF2B5EF4-FFF2-40B4-BE49-F238E27FC236}">
              <a16:creationId xmlns:a16="http://schemas.microsoft.com/office/drawing/2014/main" id="{26C9F02D-4A30-4F10-8DC4-844F30CFD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7" name="TextBox 5446">
          <a:extLst>
            <a:ext uri="{FF2B5EF4-FFF2-40B4-BE49-F238E27FC236}">
              <a16:creationId xmlns:a16="http://schemas.microsoft.com/office/drawing/2014/main" id="{C10E4D67-9448-4D07-934C-3F7E6FCC59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8" name="TextBox 5447">
          <a:extLst>
            <a:ext uri="{FF2B5EF4-FFF2-40B4-BE49-F238E27FC236}">
              <a16:creationId xmlns:a16="http://schemas.microsoft.com/office/drawing/2014/main" id="{550B63FC-3E47-44F3-8A1B-339D234CA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9" name="TextBox 5448">
          <a:extLst>
            <a:ext uri="{FF2B5EF4-FFF2-40B4-BE49-F238E27FC236}">
              <a16:creationId xmlns:a16="http://schemas.microsoft.com/office/drawing/2014/main" id="{4999199F-6616-47E9-B9D9-1C32B60F8F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0" name="TextBox 5449">
          <a:extLst>
            <a:ext uri="{FF2B5EF4-FFF2-40B4-BE49-F238E27FC236}">
              <a16:creationId xmlns:a16="http://schemas.microsoft.com/office/drawing/2014/main" id="{2F49FBB6-BE4E-4875-AD44-42A2FEE7A2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1" name="TextBox 5450">
          <a:extLst>
            <a:ext uri="{FF2B5EF4-FFF2-40B4-BE49-F238E27FC236}">
              <a16:creationId xmlns:a16="http://schemas.microsoft.com/office/drawing/2014/main" id="{BDE92BC3-781F-431A-94B3-361079A509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2" name="TextBox 5451">
          <a:extLst>
            <a:ext uri="{FF2B5EF4-FFF2-40B4-BE49-F238E27FC236}">
              <a16:creationId xmlns:a16="http://schemas.microsoft.com/office/drawing/2014/main" id="{B574E7F7-493C-4D84-9FB2-B7A9C56A22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3" name="TextBox 5452">
          <a:extLst>
            <a:ext uri="{FF2B5EF4-FFF2-40B4-BE49-F238E27FC236}">
              <a16:creationId xmlns:a16="http://schemas.microsoft.com/office/drawing/2014/main" id="{62C569FB-81F8-4D96-B51F-7D44AF3470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4" name="TextBox 5453">
          <a:extLst>
            <a:ext uri="{FF2B5EF4-FFF2-40B4-BE49-F238E27FC236}">
              <a16:creationId xmlns:a16="http://schemas.microsoft.com/office/drawing/2014/main" id="{F9935D9D-EEF0-4353-9322-8AA680B3D8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5" name="TextBox 5454">
          <a:extLst>
            <a:ext uri="{FF2B5EF4-FFF2-40B4-BE49-F238E27FC236}">
              <a16:creationId xmlns:a16="http://schemas.microsoft.com/office/drawing/2014/main" id="{61C6364A-BF70-43C0-BC16-76760F8642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6" name="TextBox 5455">
          <a:extLst>
            <a:ext uri="{FF2B5EF4-FFF2-40B4-BE49-F238E27FC236}">
              <a16:creationId xmlns:a16="http://schemas.microsoft.com/office/drawing/2014/main" id="{68F13F89-76C3-40E6-B32A-DCD0BEB58B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7" name="TextBox 5456">
          <a:extLst>
            <a:ext uri="{FF2B5EF4-FFF2-40B4-BE49-F238E27FC236}">
              <a16:creationId xmlns:a16="http://schemas.microsoft.com/office/drawing/2014/main" id="{075841DD-D304-4BE4-A014-EDDB20AF17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8" name="TextBox 5457">
          <a:extLst>
            <a:ext uri="{FF2B5EF4-FFF2-40B4-BE49-F238E27FC236}">
              <a16:creationId xmlns:a16="http://schemas.microsoft.com/office/drawing/2014/main" id="{FDA0F082-A15D-48DB-99E2-2CA68A56ED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9" name="TextBox 5458">
          <a:extLst>
            <a:ext uri="{FF2B5EF4-FFF2-40B4-BE49-F238E27FC236}">
              <a16:creationId xmlns:a16="http://schemas.microsoft.com/office/drawing/2014/main" id="{A623FBD2-2DF9-4679-B150-971A2B69A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0" name="TextBox 5459">
          <a:extLst>
            <a:ext uri="{FF2B5EF4-FFF2-40B4-BE49-F238E27FC236}">
              <a16:creationId xmlns:a16="http://schemas.microsoft.com/office/drawing/2014/main" id="{B3E58AAC-1684-4297-94C7-4C648BDB9A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1" name="TextBox 5460">
          <a:extLst>
            <a:ext uri="{FF2B5EF4-FFF2-40B4-BE49-F238E27FC236}">
              <a16:creationId xmlns:a16="http://schemas.microsoft.com/office/drawing/2014/main" id="{C75C1E5F-2317-4749-9DD3-BAEB92F6B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2" name="TextBox 5461">
          <a:extLst>
            <a:ext uri="{FF2B5EF4-FFF2-40B4-BE49-F238E27FC236}">
              <a16:creationId xmlns:a16="http://schemas.microsoft.com/office/drawing/2014/main" id="{B838E7ED-4314-4D97-BA91-01FA9401D2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3" name="TextBox 5462">
          <a:extLst>
            <a:ext uri="{FF2B5EF4-FFF2-40B4-BE49-F238E27FC236}">
              <a16:creationId xmlns:a16="http://schemas.microsoft.com/office/drawing/2014/main" id="{98BC9C52-F9C0-4A51-8710-E4A08D604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4" name="TextBox 5463">
          <a:extLst>
            <a:ext uri="{FF2B5EF4-FFF2-40B4-BE49-F238E27FC236}">
              <a16:creationId xmlns:a16="http://schemas.microsoft.com/office/drawing/2014/main" id="{9858BA1F-98FD-4074-9C2C-472C05D00B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5" name="TextBox 5464">
          <a:extLst>
            <a:ext uri="{FF2B5EF4-FFF2-40B4-BE49-F238E27FC236}">
              <a16:creationId xmlns:a16="http://schemas.microsoft.com/office/drawing/2014/main" id="{5274D1CA-9A54-4C65-9370-07DC3510A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6" name="TextBox 5465">
          <a:extLst>
            <a:ext uri="{FF2B5EF4-FFF2-40B4-BE49-F238E27FC236}">
              <a16:creationId xmlns:a16="http://schemas.microsoft.com/office/drawing/2014/main" id="{2CA399E2-DEDE-4E5E-8568-7A667EE035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7" name="TextBox 5466">
          <a:extLst>
            <a:ext uri="{FF2B5EF4-FFF2-40B4-BE49-F238E27FC236}">
              <a16:creationId xmlns:a16="http://schemas.microsoft.com/office/drawing/2014/main" id="{E2328710-A893-4788-B896-7E6F320BE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8" name="TextBox 5467">
          <a:extLst>
            <a:ext uri="{FF2B5EF4-FFF2-40B4-BE49-F238E27FC236}">
              <a16:creationId xmlns:a16="http://schemas.microsoft.com/office/drawing/2014/main" id="{613623A0-A76B-4CC3-9F60-AEDB70BE7D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9" name="TextBox 5468">
          <a:extLst>
            <a:ext uri="{FF2B5EF4-FFF2-40B4-BE49-F238E27FC236}">
              <a16:creationId xmlns:a16="http://schemas.microsoft.com/office/drawing/2014/main" id="{5901BE39-12E4-4D32-AF1F-A8BA7882A9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0" name="TextBox 5469">
          <a:extLst>
            <a:ext uri="{FF2B5EF4-FFF2-40B4-BE49-F238E27FC236}">
              <a16:creationId xmlns:a16="http://schemas.microsoft.com/office/drawing/2014/main" id="{334A814A-B625-417B-B2B9-F487057FE5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1" name="TextBox 5470">
          <a:extLst>
            <a:ext uri="{FF2B5EF4-FFF2-40B4-BE49-F238E27FC236}">
              <a16:creationId xmlns:a16="http://schemas.microsoft.com/office/drawing/2014/main" id="{25D79C43-B6F1-41E2-95BC-7A0E3E789A5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2" name="TextBox 5471">
          <a:extLst>
            <a:ext uri="{FF2B5EF4-FFF2-40B4-BE49-F238E27FC236}">
              <a16:creationId xmlns:a16="http://schemas.microsoft.com/office/drawing/2014/main" id="{FF180522-1A29-449F-91A3-3DF646BBB7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3" name="TextBox 5472">
          <a:extLst>
            <a:ext uri="{FF2B5EF4-FFF2-40B4-BE49-F238E27FC236}">
              <a16:creationId xmlns:a16="http://schemas.microsoft.com/office/drawing/2014/main" id="{444B99F1-BD12-411E-8520-A6347A0B35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4" name="TextBox 5473">
          <a:extLst>
            <a:ext uri="{FF2B5EF4-FFF2-40B4-BE49-F238E27FC236}">
              <a16:creationId xmlns:a16="http://schemas.microsoft.com/office/drawing/2014/main" id="{A4B2028A-DE19-4C76-9DEE-55363D585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5" name="TextBox 5474">
          <a:extLst>
            <a:ext uri="{FF2B5EF4-FFF2-40B4-BE49-F238E27FC236}">
              <a16:creationId xmlns:a16="http://schemas.microsoft.com/office/drawing/2014/main" id="{346C12EC-D23C-4B79-A2ED-C1172C4F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6" name="TextBox 5475">
          <a:extLst>
            <a:ext uri="{FF2B5EF4-FFF2-40B4-BE49-F238E27FC236}">
              <a16:creationId xmlns:a16="http://schemas.microsoft.com/office/drawing/2014/main" id="{7AE76D1D-A45C-4831-9BE9-F6256A75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7" name="TextBox 5476">
          <a:extLst>
            <a:ext uri="{FF2B5EF4-FFF2-40B4-BE49-F238E27FC236}">
              <a16:creationId xmlns:a16="http://schemas.microsoft.com/office/drawing/2014/main" id="{DB69B0E5-F9F6-4242-AD83-3F15E916B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8" name="TextBox 5477">
          <a:extLst>
            <a:ext uri="{FF2B5EF4-FFF2-40B4-BE49-F238E27FC236}">
              <a16:creationId xmlns:a16="http://schemas.microsoft.com/office/drawing/2014/main" id="{CE8BBA69-6196-4CF8-8BE3-089FB38617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9" name="TextBox 5478">
          <a:extLst>
            <a:ext uri="{FF2B5EF4-FFF2-40B4-BE49-F238E27FC236}">
              <a16:creationId xmlns:a16="http://schemas.microsoft.com/office/drawing/2014/main" id="{D47BC873-533F-470D-9C5C-1D522ABA6FD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0" name="TextBox 5479">
          <a:extLst>
            <a:ext uri="{FF2B5EF4-FFF2-40B4-BE49-F238E27FC236}">
              <a16:creationId xmlns:a16="http://schemas.microsoft.com/office/drawing/2014/main" id="{7FCB2D5B-5E92-46CE-8529-E2C2259855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1" name="TextBox 5480">
          <a:extLst>
            <a:ext uri="{FF2B5EF4-FFF2-40B4-BE49-F238E27FC236}">
              <a16:creationId xmlns:a16="http://schemas.microsoft.com/office/drawing/2014/main" id="{F9CCA7BD-2DEA-4048-95AE-F4898B8A39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2" name="TextBox 5481">
          <a:extLst>
            <a:ext uri="{FF2B5EF4-FFF2-40B4-BE49-F238E27FC236}">
              <a16:creationId xmlns:a16="http://schemas.microsoft.com/office/drawing/2014/main" id="{ECDA6895-2319-4EC1-BEE2-AF5E7686E1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3" name="TextBox 5482">
          <a:extLst>
            <a:ext uri="{FF2B5EF4-FFF2-40B4-BE49-F238E27FC236}">
              <a16:creationId xmlns:a16="http://schemas.microsoft.com/office/drawing/2014/main" id="{D532BE77-8FFE-4A1A-AA8A-D06B0E55A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4" name="TextBox 5483">
          <a:extLst>
            <a:ext uri="{FF2B5EF4-FFF2-40B4-BE49-F238E27FC236}">
              <a16:creationId xmlns:a16="http://schemas.microsoft.com/office/drawing/2014/main" id="{3458FEF0-E9D7-4867-BA07-20FEC9BB3C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5" name="TextBox 5484">
          <a:extLst>
            <a:ext uri="{FF2B5EF4-FFF2-40B4-BE49-F238E27FC236}">
              <a16:creationId xmlns:a16="http://schemas.microsoft.com/office/drawing/2014/main" id="{0253736D-12E8-43AF-8E8E-18C2E6686C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6" name="TextBox 5485">
          <a:extLst>
            <a:ext uri="{FF2B5EF4-FFF2-40B4-BE49-F238E27FC236}">
              <a16:creationId xmlns:a16="http://schemas.microsoft.com/office/drawing/2014/main" id="{F5E97FBF-019C-40A0-94DA-E085862D7F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7" name="TextBox 5486">
          <a:extLst>
            <a:ext uri="{FF2B5EF4-FFF2-40B4-BE49-F238E27FC236}">
              <a16:creationId xmlns:a16="http://schemas.microsoft.com/office/drawing/2014/main" id="{BBBCBABA-BA83-44B4-A0A2-2A715E3DA8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8" name="TextBox 5487">
          <a:extLst>
            <a:ext uri="{FF2B5EF4-FFF2-40B4-BE49-F238E27FC236}">
              <a16:creationId xmlns:a16="http://schemas.microsoft.com/office/drawing/2014/main" id="{6132402B-6C3E-4395-9C4D-75E8EA824B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9" name="TextBox 5488">
          <a:extLst>
            <a:ext uri="{FF2B5EF4-FFF2-40B4-BE49-F238E27FC236}">
              <a16:creationId xmlns:a16="http://schemas.microsoft.com/office/drawing/2014/main" id="{997F6FF1-5D50-4BD3-BE8F-208F690019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0" name="TextBox 5489">
          <a:extLst>
            <a:ext uri="{FF2B5EF4-FFF2-40B4-BE49-F238E27FC236}">
              <a16:creationId xmlns:a16="http://schemas.microsoft.com/office/drawing/2014/main" id="{1F596CCC-C73A-4052-990C-8990CF25DE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1" name="TextBox 5490">
          <a:extLst>
            <a:ext uri="{FF2B5EF4-FFF2-40B4-BE49-F238E27FC236}">
              <a16:creationId xmlns:a16="http://schemas.microsoft.com/office/drawing/2014/main" id="{61A77456-2BF4-4ADC-9EB3-EAB3A62A96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2" name="TextBox 5491">
          <a:extLst>
            <a:ext uri="{FF2B5EF4-FFF2-40B4-BE49-F238E27FC236}">
              <a16:creationId xmlns:a16="http://schemas.microsoft.com/office/drawing/2014/main" id="{1E17BF05-3333-4F81-8D3E-4C6EAE9629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3" name="TextBox 5492">
          <a:extLst>
            <a:ext uri="{FF2B5EF4-FFF2-40B4-BE49-F238E27FC236}">
              <a16:creationId xmlns:a16="http://schemas.microsoft.com/office/drawing/2014/main" id="{10C8CDA8-4D1F-42A4-988B-1FD8BE5B26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4" name="TextBox 5493">
          <a:extLst>
            <a:ext uri="{FF2B5EF4-FFF2-40B4-BE49-F238E27FC236}">
              <a16:creationId xmlns:a16="http://schemas.microsoft.com/office/drawing/2014/main" id="{95F8E7B1-D93D-4619-910E-E3B4ECFECD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5" name="TextBox 5494">
          <a:extLst>
            <a:ext uri="{FF2B5EF4-FFF2-40B4-BE49-F238E27FC236}">
              <a16:creationId xmlns:a16="http://schemas.microsoft.com/office/drawing/2014/main" id="{D25587AC-46BB-417D-B43B-A24D0AFF2C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6" name="TextBox 5495">
          <a:extLst>
            <a:ext uri="{FF2B5EF4-FFF2-40B4-BE49-F238E27FC236}">
              <a16:creationId xmlns:a16="http://schemas.microsoft.com/office/drawing/2014/main" id="{5D19E333-B243-49E5-86BA-EA9203F3FC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7" name="TextBox 5496">
          <a:extLst>
            <a:ext uri="{FF2B5EF4-FFF2-40B4-BE49-F238E27FC236}">
              <a16:creationId xmlns:a16="http://schemas.microsoft.com/office/drawing/2014/main" id="{414EA203-F819-4B85-BC1D-4BCF6FAF0E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8" name="TextBox 5497">
          <a:extLst>
            <a:ext uri="{FF2B5EF4-FFF2-40B4-BE49-F238E27FC236}">
              <a16:creationId xmlns:a16="http://schemas.microsoft.com/office/drawing/2014/main" id="{963EF839-4601-4025-84A5-9DBB3D41F9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9" name="TextBox 5498">
          <a:extLst>
            <a:ext uri="{FF2B5EF4-FFF2-40B4-BE49-F238E27FC236}">
              <a16:creationId xmlns:a16="http://schemas.microsoft.com/office/drawing/2014/main" id="{E8078402-AC6B-415D-A96F-C6304F4EA1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0" name="TextBox 5499">
          <a:extLst>
            <a:ext uri="{FF2B5EF4-FFF2-40B4-BE49-F238E27FC236}">
              <a16:creationId xmlns:a16="http://schemas.microsoft.com/office/drawing/2014/main" id="{4971F91F-8C5C-432F-B695-837982128D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1" name="TextBox 5500">
          <a:extLst>
            <a:ext uri="{FF2B5EF4-FFF2-40B4-BE49-F238E27FC236}">
              <a16:creationId xmlns:a16="http://schemas.microsoft.com/office/drawing/2014/main" id="{6BC6F4B0-CA7B-40AF-8895-08CA9A7281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2" name="TextBox 5501">
          <a:extLst>
            <a:ext uri="{FF2B5EF4-FFF2-40B4-BE49-F238E27FC236}">
              <a16:creationId xmlns:a16="http://schemas.microsoft.com/office/drawing/2014/main" id="{0DC93C5E-D76C-4F3E-ACEC-045D10ED7A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3" name="TextBox 5502">
          <a:extLst>
            <a:ext uri="{FF2B5EF4-FFF2-40B4-BE49-F238E27FC236}">
              <a16:creationId xmlns:a16="http://schemas.microsoft.com/office/drawing/2014/main" id="{6062E325-7D78-4B5F-A991-98C3D6921D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4" name="TextBox 5503">
          <a:extLst>
            <a:ext uri="{FF2B5EF4-FFF2-40B4-BE49-F238E27FC236}">
              <a16:creationId xmlns:a16="http://schemas.microsoft.com/office/drawing/2014/main" id="{881D37D9-CB24-4646-8AF6-01EE405D0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5" name="TextBox 5504">
          <a:extLst>
            <a:ext uri="{FF2B5EF4-FFF2-40B4-BE49-F238E27FC236}">
              <a16:creationId xmlns:a16="http://schemas.microsoft.com/office/drawing/2014/main" id="{8ACE729B-78EF-4C57-B1C1-09611BA631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6" name="TextBox 5505">
          <a:extLst>
            <a:ext uri="{FF2B5EF4-FFF2-40B4-BE49-F238E27FC236}">
              <a16:creationId xmlns:a16="http://schemas.microsoft.com/office/drawing/2014/main" id="{4BE3FB5D-EFF8-4F8D-A299-74211959A3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7" name="TextBox 5506">
          <a:extLst>
            <a:ext uri="{FF2B5EF4-FFF2-40B4-BE49-F238E27FC236}">
              <a16:creationId xmlns:a16="http://schemas.microsoft.com/office/drawing/2014/main" id="{843F206A-5F0F-47F9-B54B-5B8D69562D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8" name="TextBox 5507">
          <a:extLst>
            <a:ext uri="{FF2B5EF4-FFF2-40B4-BE49-F238E27FC236}">
              <a16:creationId xmlns:a16="http://schemas.microsoft.com/office/drawing/2014/main" id="{19D1F321-0A95-40C1-BDAC-0110845120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9" name="TextBox 5508">
          <a:extLst>
            <a:ext uri="{FF2B5EF4-FFF2-40B4-BE49-F238E27FC236}">
              <a16:creationId xmlns:a16="http://schemas.microsoft.com/office/drawing/2014/main" id="{7666EB73-B15A-4E2A-8F8E-00B70C8C0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0" name="TextBox 5509">
          <a:extLst>
            <a:ext uri="{FF2B5EF4-FFF2-40B4-BE49-F238E27FC236}">
              <a16:creationId xmlns:a16="http://schemas.microsoft.com/office/drawing/2014/main" id="{7F09936E-77B8-4675-ADAB-F4C6D9B029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1" name="TextBox 5510">
          <a:extLst>
            <a:ext uri="{FF2B5EF4-FFF2-40B4-BE49-F238E27FC236}">
              <a16:creationId xmlns:a16="http://schemas.microsoft.com/office/drawing/2014/main" id="{AD1F4F14-46A3-4921-95D8-411035891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2" name="TextBox 5511">
          <a:extLst>
            <a:ext uri="{FF2B5EF4-FFF2-40B4-BE49-F238E27FC236}">
              <a16:creationId xmlns:a16="http://schemas.microsoft.com/office/drawing/2014/main" id="{2591E5FC-2A7D-4F05-9F57-C37E311F32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3" name="TextBox 5512">
          <a:extLst>
            <a:ext uri="{FF2B5EF4-FFF2-40B4-BE49-F238E27FC236}">
              <a16:creationId xmlns:a16="http://schemas.microsoft.com/office/drawing/2014/main" id="{D707D3D7-D255-417C-B2F1-21318912A5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4" name="TextBox 5513">
          <a:extLst>
            <a:ext uri="{FF2B5EF4-FFF2-40B4-BE49-F238E27FC236}">
              <a16:creationId xmlns:a16="http://schemas.microsoft.com/office/drawing/2014/main" id="{F20FDC3A-8A03-46D6-A777-29726433A9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5" name="TextBox 5514">
          <a:extLst>
            <a:ext uri="{FF2B5EF4-FFF2-40B4-BE49-F238E27FC236}">
              <a16:creationId xmlns:a16="http://schemas.microsoft.com/office/drawing/2014/main" id="{CED39A66-BED1-478B-87E2-E308C169A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6" name="TextBox 5515">
          <a:extLst>
            <a:ext uri="{FF2B5EF4-FFF2-40B4-BE49-F238E27FC236}">
              <a16:creationId xmlns:a16="http://schemas.microsoft.com/office/drawing/2014/main" id="{15F73224-F47D-48EC-B24F-BFD63AE068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7" name="TextBox 5516">
          <a:extLst>
            <a:ext uri="{FF2B5EF4-FFF2-40B4-BE49-F238E27FC236}">
              <a16:creationId xmlns:a16="http://schemas.microsoft.com/office/drawing/2014/main" id="{D6AB351C-FB8B-4B8C-813B-D63E0B4FE5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8" name="TextBox 5517">
          <a:extLst>
            <a:ext uri="{FF2B5EF4-FFF2-40B4-BE49-F238E27FC236}">
              <a16:creationId xmlns:a16="http://schemas.microsoft.com/office/drawing/2014/main" id="{1F5CE53A-CBF3-45DC-8BB2-FED9AA384F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9" name="TextBox 5518">
          <a:extLst>
            <a:ext uri="{FF2B5EF4-FFF2-40B4-BE49-F238E27FC236}">
              <a16:creationId xmlns:a16="http://schemas.microsoft.com/office/drawing/2014/main" id="{398D1650-0E10-4785-9672-BBC4F012A7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0" name="TextBox 5519">
          <a:extLst>
            <a:ext uri="{FF2B5EF4-FFF2-40B4-BE49-F238E27FC236}">
              <a16:creationId xmlns:a16="http://schemas.microsoft.com/office/drawing/2014/main" id="{F3CEE2ED-8A52-4E09-80E5-4C2538F3307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1" name="TextBox 5520">
          <a:extLst>
            <a:ext uri="{FF2B5EF4-FFF2-40B4-BE49-F238E27FC236}">
              <a16:creationId xmlns:a16="http://schemas.microsoft.com/office/drawing/2014/main" id="{C7239E26-5B66-4EB7-8AC7-0B0468B1A6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2" name="TextBox 5521">
          <a:extLst>
            <a:ext uri="{FF2B5EF4-FFF2-40B4-BE49-F238E27FC236}">
              <a16:creationId xmlns:a16="http://schemas.microsoft.com/office/drawing/2014/main" id="{ACF50084-F520-46F9-8D5C-EE738CC381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3" name="TextBox 5522">
          <a:extLst>
            <a:ext uri="{FF2B5EF4-FFF2-40B4-BE49-F238E27FC236}">
              <a16:creationId xmlns:a16="http://schemas.microsoft.com/office/drawing/2014/main" id="{4CE4C4CA-F173-42B8-B9A5-3DF912B9F4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4" name="TextBox 5523">
          <a:extLst>
            <a:ext uri="{FF2B5EF4-FFF2-40B4-BE49-F238E27FC236}">
              <a16:creationId xmlns:a16="http://schemas.microsoft.com/office/drawing/2014/main" id="{53DECA54-9F13-4B86-BB3D-349293C8FD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5" name="TextBox 5524">
          <a:extLst>
            <a:ext uri="{FF2B5EF4-FFF2-40B4-BE49-F238E27FC236}">
              <a16:creationId xmlns:a16="http://schemas.microsoft.com/office/drawing/2014/main" id="{94D02561-1B06-49E1-B913-9849584C42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6" name="TextBox 5525">
          <a:extLst>
            <a:ext uri="{FF2B5EF4-FFF2-40B4-BE49-F238E27FC236}">
              <a16:creationId xmlns:a16="http://schemas.microsoft.com/office/drawing/2014/main" id="{7A84AC2B-4841-4767-A9D4-E14C6A2F14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7" name="TextBox 5526">
          <a:extLst>
            <a:ext uri="{FF2B5EF4-FFF2-40B4-BE49-F238E27FC236}">
              <a16:creationId xmlns:a16="http://schemas.microsoft.com/office/drawing/2014/main" id="{055EE226-A6DC-4826-A4BA-3812F4356A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8" name="TextBox 5527">
          <a:extLst>
            <a:ext uri="{FF2B5EF4-FFF2-40B4-BE49-F238E27FC236}">
              <a16:creationId xmlns:a16="http://schemas.microsoft.com/office/drawing/2014/main" id="{794E6672-0B6B-4E1E-8B7F-B5175DC69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9" name="TextBox 5528">
          <a:extLst>
            <a:ext uri="{FF2B5EF4-FFF2-40B4-BE49-F238E27FC236}">
              <a16:creationId xmlns:a16="http://schemas.microsoft.com/office/drawing/2014/main" id="{A35AFC6A-4A51-4D19-9C34-44501773BA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0" name="TextBox 5529">
          <a:extLst>
            <a:ext uri="{FF2B5EF4-FFF2-40B4-BE49-F238E27FC236}">
              <a16:creationId xmlns:a16="http://schemas.microsoft.com/office/drawing/2014/main" id="{6D0E4018-D475-4611-B35E-4CB0CBF6F9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1" name="TextBox 5530">
          <a:extLst>
            <a:ext uri="{FF2B5EF4-FFF2-40B4-BE49-F238E27FC236}">
              <a16:creationId xmlns:a16="http://schemas.microsoft.com/office/drawing/2014/main" id="{1DB7AD53-4E14-4014-8733-5CE8EC8CD6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2" name="TextBox 5531">
          <a:extLst>
            <a:ext uri="{FF2B5EF4-FFF2-40B4-BE49-F238E27FC236}">
              <a16:creationId xmlns:a16="http://schemas.microsoft.com/office/drawing/2014/main" id="{F2A33C88-E5E9-47BD-9E73-BC27F62D80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3" name="TextBox 5532">
          <a:extLst>
            <a:ext uri="{FF2B5EF4-FFF2-40B4-BE49-F238E27FC236}">
              <a16:creationId xmlns:a16="http://schemas.microsoft.com/office/drawing/2014/main" id="{BBAFF0E7-AB69-46CF-984A-DFA49160A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4" name="TextBox 5533">
          <a:extLst>
            <a:ext uri="{FF2B5EF4-FFF2-40B4-BE49-F238E27FC236}">
              <a16:creationId xmlns:a16="http://schemas.microsoft.com/office/drawing/2014/main" id="{ECBB8D38-866E-470D-AB17-8304E8D0AB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5" name="TextBox 5534">
          <a:extLst>
            <a:ext uri="{FF2B5EF4-FFF2-40B4-BE49-F238E27FC236}">
              <a16:creationId xmlns:a16="http://schemas.microsoft.com/office/drawing/2014/main" id="{1A980CE0-38E0-40B2-8BB5-C7036A7A4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6" name="TextBox 5535">
          <a:extLst>
            <a:ext uri="{FF2B5EF4-FFF2-40B4-BE49-F238E27FC236}">
              <a16:creationId xmlns:a16="http://schemas.microsoft.com/office/drawing/2014/main" id="{E53D614A-CE58-400E-9853-095C023D24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7" name="TextBox 5536">
          <a:extLst>
            <a:ext uri="{FF2B5EF4-FFF2-40B4-BE49-F238E27FC236}">
              <a16:creationId xmlns:a16="http://schemas.microsoft.com/office/drawing/2014/main" id="{0A74CBA2-99FA-4864-B0D2-08955A049B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8" name="TextBox 5537">
          <a:extLst>
            <a:ext uri="{FF2B5EF4-FFF2-40B4-BE49-F238E27FC236}">
              <a16:creationId xmlns:a16="http://schemas.microsoft.com/office/drawing/2014/main" id="{9255EDC4-4A25-472B-BB99-E698E71B8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9" name="TextBox 5538">
          <a:extLst>
            <a:ext uri="{FF2B5EF4-FFF2-40B4-BE49-F238E27FC236}">
              <a16:creationId xmlns:a16="http://schemas.microsoft.com/office/drawing/2014/main" id="{A59AE228-2D8B-46B5-9873-1F18B0BA5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0" name="TextBox 5539">
          <a:extLst>
            <a:ext uri="{FF2B5EF4-FFF2-40B4-BE49-F238E27FC236}">
              <a16:creationId xmlns:a16="http://schemas.microsoft.com/office/drawing/2014/main" id="{03C6CB08-AB7B-4A8C-BDF1-0BFF8218D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1" name="TextBox 5540">
          <a:extLst>
            <a:ext uri="{FF2B5EF4-FFF2-40B4-BE49-F238E27FC236}">
              <a16:creationId xmlns:a16="http://schemas.microsoft.com/office/drawing/2014/main" id="{C530E892-9EC2-4B32-85DD-38138E1FE5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2" name="TextBox 5541">
          <a:extLst>
            <a:ext uri="{FF2B5EF4-FFF2-40B4-BE49-F238E27FC236}">
              <a16:creationId xmlns:a16="http://schemas.microsoft.com/office/drawing/2014/main" id="{CD32F467-D7CB-4F0D-A09B-26D1C39319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3" name="TextBox 5542">
          <a:extLst>
            <a:ext uri="{FF2B5EF4-FFF2-40B4-BE49-F238E27FC236}">
              <a16:creationId xmlns:a16="http://schemas.microsoft.com/office/drawing/2014/main" id="{E7602686-8FE2-4EB0-A07F-C3710B314B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4" name="TextBox 5543">
          <a:extLst>
            <a:ext uri="{FF2B5EF4-FFF2-40B4-BE49-F238E27FC236}">
              <a16:creationId xmlns:a16="http://schemas.microsoft.com/office/drawing/2014/main" id="{9FE5E8A9-0495-4C51-8B75-1867A6A68F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5" name="TextBox 5544">
          <a:extLst>
            <a:ext uri="{FF2B5EF4-FFF2-40B4-BE49-F238E27FC236}">
              <a16:creationId xmlns:a16="http://schemas.microsoft.com/office/drawing/2014/main" id="{E9BE83FE-4D6D-4F99-8ACE-FE3366C02D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6" name="TextBox 5545">
          <a:extLst>
            <a:ext uri="{FF2B5EF4-FFF2-40B4-BE49-F238E27FC236}">
              <a16:creationId xmlns:a16="http://schemas.microsoft.com/office/drawing/2014/main" id="{DC42616C-A750-4C44-BEC8-197F2BA835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7" name="TextBox 5546">
          <a:extLst>
            <a:ext uri="{FF2B5EF4-FFF2-40B4-BE49-F238E27FC236}">
              <a16:creationId xmlns:a16="http://schemas.microsoft.com/office/drawing/2014/main" id="{2E4BC271-A0FD-41E3-9E10-2697543C20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8" name="TextBox 5547">
          <a:extLst>
            <a:ext uri="{FF2B5EF4-FFF2-40B4-BE49-F238E27FC236}">
              <a16:creationId xmlns:a16="http://schemas.microsoft.com/office/drawing/2014/main" id="{BC8B62C3-53EA-43FF-A519-ECE1AF29D8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9" name="TextBox 5548">
          <a:extLst>
            <a:ext uri="{FF2B5EF4-FFF2-40B4-BE49-F238E27FC236}">
              <a16:creationId xmlns:a16="http://schemas.microsoft.com/office/drawing/2014/main" id="{7367FEE4-6D49-4ABD-8560-F60FF80E9D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0" name="TextBox 5549">
          <a:extLst>
            <a:ext uri="{FF2B5EF4-FFF2-40B4-BE49-F238E27FC236}">
              <a16:creationId xmlns:a16="http://schemas.microsoft.com/office/drawing/2014/main" id="{192290FC-1257-4F97-B783-2FC74ED08ED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1" name="TextBox 5550">
          <a:extLst>
            <a:ext uri="{FF2B5EF4-FFF2-40B4-BE49-F238E27FC236}">
              <a16:creationId xmlns:a16="http://schemas.microsoft.com/office/drawing/2014/main" id="{25F83BE0-61CE-4C2F-9F27-69B0F5993A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2" name="TextBox 5551">
          <a:extLst>
            <a:ext uri="{FF2B5EF4-FFF2-40B4-BE49-F238E27FC236}">
              <a16:creationId xmlns:a16="http://schemas.microsoft.com/office/drawing/2014/main" id="{9D47BFA5-769D-4873-8840-C64242148F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3" name="TextBox 5552">
          <a:extLst>
            <a:ext uri="{FF2B5EF4-FFF2-40B4-BE49-F238E27FC236}">
              <a16:creationId xmlns:a16="http://schemas.microsoft.com/office/drawing/2014/main" id="{1035C052-3C4A-4E5B-98DB-331257E078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4" name="TextBox 5553">
          <a:extLst>
            <a:ext uri="{FF2B5EF4-FFF2-40B4-BE49-F238E27FC236}">
              <a16:creationId xmlns:a16="http://schemas.microsoft.com/office/drawing/2014/main" id="{91DEEAFB-99C6-4EB5-BA97-E340FFBEEC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5" name="TextBox 5554">
          <a:extLst>
            <a:ext uri="{FF2B5EF4-FFF2-40B4-BE49-F238E27FC236}">
              <a16:creationId xmlns:a16="http://schemas.microsoft.com/office/drawing/2014/main" id="{9E56D483-ACD5-4C5B-8152-0D73AEF32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6" name="TextBox 5555">
          <a:extLst>
            <a:ext uri="{FF2B5EF4-FFF2-40B4-BE49-F238E27FC236}">
              <a16:creationId xmlns:a16="http://schemas.microsoft.com/office/drawing/2014/main" id="{D18010E1-7AC1-40C7-ABA2-DF7799C7C8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7" name="TextBox 5556">
          <a:extLst>
            <a:ext uri="{FF2B5EF4-FFF2-40B4-BE49-F238E27FC236}">
              <a16:creationId xmlns:a16="http://schemas.microsoft.com/office/drawing/2014/main" id="{DE43A851-8BB4-41F5-AF96-0335EC4F12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8" name="TextBox 5557">
          <a:extLst>
            <a:ext uri="{FF2B5EF4-FFF2-40B4-BE49-F238E27FC236}">
              <a16:creationId xmlns:a16="http://schemas.microsoft.com/office/drawing/2014/main" id="{98A377B8-BCAD-4F3C-B5E4-4A823ABB8E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9" name="TextBox 5558">
          <a:extLst>
            <a:ext uri="{FF2B5EF4-FFF2-40B4-BE49-F238E27FC236}">
              <a16:creationId xmlns:a16="http://schemas.microsoft.com/office/drawing/2014/main" id="{59CE68E8-BF7E-47FA-878A-EE62AE0C75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0" name="TextBox 5559">
          <a:extLst>
            <a:ext uri="{FF2B5EF4-FFF2-40B4-BE49-F238E27FC236}">
              <a16:creationId xmlns:a16="http://schemas.microsoft.com/office/drawing/2014/main" id="{A089E740-CE89-43AA-B354-A07CCBFB67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1" name="TextBox 5560">
          <a:extLst>
            <a:ext uri="{FF2B5EF4-FFF2-40B4-BE49-F238E27FC236}">
              <a16:creationId xmlns:a16="http://schemas.microsoft.com/office/drawing/2014/main" id="{52FAA9DD-5377-4E5D-B00B-B5E796D752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2" name="TextBox 5561">
          <a:extLst>
            <a:ext uri="{FF2B5EF4-FFF2-40B4-BE49-F238E27FC236}">
              <a16:creationId xmlns:a16="http://schemas.microsoft.com/office/drawing/2014/main" id="{3E73A9F0-0A75-4F5B-BF5A-5EB933B793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3" name="TextBox 5562">
          <a:extLst>
            <a:ext uri="{FF2B5EF4-FFF2-40B4-BE49-F238E27FC236}">
              <a16:creationId xmlns:a16="http://schemas.microsoft.com/office/drawing/2014/main" id="{29637702-C576-4D37-A49E-CB4677C9BF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4" name="TextBox 5563">
          <a:extLst>
            <a:ext uri="{FF2B5EF4-FFF2-40B4-BE49-F238E27FC236}">
              <a16:creationId xmlns:a16="http://schemas.microsoft.com/office/drawing/2014/main" id="{46A1193D-4798-431A-B164-E3BA023B2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5" name="TextBox 5564">
          <a:extLst>
            <a:ext uri="{FF2B5EF4-FFF2-40B4-BE49-F238E27FC236}">
              <a16:creationId xmlns:a16="http://schemas.microsoft.com/office/drawing/2014/main" id="{99285455-3ACE-491E-8F98-4658D7BD80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6" name="TextBox 5565">
          <a:extLst>
            <a:ext uri="{FF2B5EF4-FFF2-40B4-BE49-F238E27FC236}">
              <a16:creationId xmlns:a16="http://schemas.microsoft.com/office/drawing/2014/main" id="{1D337572-0F79-48CD-9ABE-BB1D2DC090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7" name="TextBox 5566">
          <a:extLst>
            <a:ext uri="{FF2B5EF4-FFF2-40B4-BE49-F238E27FC236}">
              <a16:creationId xmlns:a16="http://schemas.microsoft.com/office/drawing/2014/main" id="{4835B158-7B99-4FBA-B1FD-51A30029A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8" name="TextBox 5567">
          <a:extLst>
            <a:ext uri="{FF2B5EF4-FFF2-40B4-BE49-F238E27FC236}">
              <a16:creationId xmlns:a16="http://schemas.microsoft.com/office/drawing/2014/main" id="{425E1A27-4CC1-405D-912D-5924D5F3B1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9" name="TextBox 5568">
          <a:extLst>
            <a:ext uri="{FF2B5EF4-FFF2-40B4-BE49-F238E27FC236}">
              <a16:creationId xmlns:a16="http://schemas.microsoft.com/office/drawing/2014/main" id="{2359E8A7-4573-4C15-9049-A4179EAE4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0" name="TextBox 5569">
          <a:extLst>
            <a:ext uri="{FF2B5EF4-FFF2-40B4-BE49-F238E27FC236}">
              <a16:creationId xmlns:a16="http://schemas.microsoft.com/office/drawing/2014/main" id="{08E09AE5-120D-4E24-9112-E383F3D8C3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1" name="TextBox 5570">
          <a:extLst>
            <a:ext uri="{FF2B5EF4-FFF2-40B4-BE49-F238E27FC236}">
              <a16:creationId xmlns:a16="http://schemas.microsoft.com/office/drawing/2014/main" id="{2ED9383A-1CF6-4E80-8694-231DE72D2F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2" name="TextBox 5571">
          <a:extLst>
            <a:ext uri="{FF2B5EF4-FFF2-40B4-BE49-F238E27FC236}">
              <a16:creationId xmlns:a16="http://schemas.microsoft.com/office/drawing/2014/main" id="{FDD8FABD-1329-40D6-8FF6-CB347ACBAE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3" name="TextBox 5572">
          <a:extLst>
            <a:ext uri="{FF2B5EF4-FFF2-40B4-BE49-F238E27FC236}">
              <a16:creationId xmlns:a16="http://schemas.microsoft.com/office/drawing/2014/main" id="{D0CE5EEB-C7F2-4A31-BFBD-B05D22DA31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4" name="TextBox 5573">
          <a:extLst>
            <a:ext uri="{FF2B5EF4-FFF2-40B4-BE49-F238E27FC236}">
              <a16:creationId xmlns:a16="http://schemas.microsoft.com/office/drawing/2014/main" id="{AF40BFDB-A39B-4EE7-9BEE-400229579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5" name="TextBox 5574">
          <a:extLst>
            <a:ext uri="{FF2B5EF4-FFF2-40B4-BE49-F238E27FC236}">
              <a16:creationId xmlns:a16="http://schemas.microsoft.com/office/drawing/2014/main" id="{CCD65AD2-AC3F-4670-B9F2-36A94B0550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6" name="TextBox 5575">
          <a:extLst>
            <a:ext uri="{FF2B5EF4-FFF2-40B4-BE49-F238E27FC236}">
              <a16:creationId xmlns:a16="http://schemas.microsoft.com/office/drawing/2014/main" id="{41993363-840E-4A6C-87AE-6BB12210D8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7" name="TextBox 5576">
          <a:extLst>
            <a:ext uri="{FF2B5EF4-FFF2-40B4-BE49-F238E27FC236}">
              <a16:creationId xmlns:a16="http://schemas.microsoft.com/office/drawing/2014/main" id="{6C0B51FA-1863-4452-980E-DE968E319B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8" name="TextBox 5577">
          <a:extLst>
            <a:ext uri="{FF2B5EF4-FFF2-40B4-BE49-F238E27FC236}">
              <a16:creationId xmlns:a16="http://schemas.microsoft.com/office/drawing/2014/main" id="{5D7423D6-95EA-455D-8213-064CB6E849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9" name="TextBox 5578">
          <a:extLst>
            <a:ext uri="{FF2B5EF4-FFF2-40B4-BE49-F238E27FC236}">
              <a16:creationId xmlns:a16="http://schemas.microsoft.com/office/drawing/2014/main" id="{049A1809-3477-4DF2-92FE-ABBFA067D1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0" name="TextBox 5579">
          <a:extLst>
            <a:ext uri="{FF2B5EF4-FFF2-40B4-BE49-F238E27FC236}">
              <a16:creationId xmlns:a16="http://schemas.microsoft.com/office/drawing/2014/main" id="{F8D45108-460B-42B8-9180-8EEF811674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1" name="TextBox 5580">
          <a:extLst>
            <a:ext uri="{FF2B5EF4-FFF2-40B4-BE49-F238E27FC236}">
              <a16:creationId xmlns:a16="http://schemas.microsoft.com/office/drawing/2014/main" id="{5D64384F-8FC7-4D4F-A57D-838A95FD5E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2" name="TextBox 5581">
          <a:extLst>
            <a:ext uri="{FF2B5EF4-FFF2-40B4-BE49-F238E27FC236}">
              <a16:creationId xmlns:a16="http://schemas.microsoft.com/office/drawing/2014/main" id="{D7DB7548-F7C0-4E30-A734-901E7A3E00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3" name="TextBox 5582">
          <a:extLst>
            <a:ext uri="{FF2B5EF4-FFF2-40B4-BE49-F238E27FC236}">
              <a16:creationId xmlns:a16="http://schemas.microsoft.com/office/drawing/2014/main" id="{420C27E1-9535-4DBF-BD11-46C4005BE8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4" name="TextBox 5583">
          <a:extLst>
            <a:ext uri="{FF2B5EF4-FFF2-40B4-BE49-F238E27FC236}">
              <a16:creationId xmlns:a16="http://schemas.microsoft.com/office/drawing/2014/main" id="{279EF0F2-2C7C-4233-8B6D-E9D73157D9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5" name="TextBox 5584">
          <a:extLst>
            <a:ext uri="{FF2B5EF4-FFF2-40B4-BE49-F238E27FC236}">
              <a16:creationId xmlns:a16="http://schemas.microsoft.com/office/drawing/2014/main" id="{804F1A18-CAE3-4F82-87EE-BFC272974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6" name="TextBox 5585">
          <a:extLst>
            <a:ext uri="{FF2B5EF4-FFF2-40B4-BE49-F238E27FC236}">
              <a16:creationId xmlns:a16="http://schemas.microsoft.com/office/drawing/2014/main" id="{3728410D-E7B2-46C9-A490-D04F65C027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7" name="TextBox 5586">
          <a:extLst>
            <a:ext uri="{FF2B5EF4-FFF2-40B4-BE49-F238E27FC236}">
              <a16:creationId xmlns:a16="http://schemas.microsoft.com/office/drawing/2014/main" id="{4B96B59F-13B8-4510-9EA0-1B9EF88C63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8" name="TextBox 5587">
          <a:extLst>
            <a:ext uri="{FF2B5EF4-FFF2-40B4-BE49-F238E27FC236}">
              <a16:creationId xmlns:a16="http://schemas.microsoft.com/office/drawing/2014/main" id="{70318D61-131D-419F-8971-58547D3289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9" name="TextBox 5588">
          <a:extLst>
            <a:ext uri="{FF2B5EF4-FFF2-40B4-BE49-F238E27FC236}">
              <a16:creationId xmlns:a16="http://schemas.microsoft.com/office/drawing/2014/main" id="{8C9CC387-D0ED-4E96-B0C0-138362F9C9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0" name="TextBox 5589">
          <a:extLst>
            <a:ext uri="{FF2B5EF4-FFF2-40B4-BE49-F238E27FC236}">
              <a16:creationId xmlns:a16="http://schemas.microsoft.com/office/drawing/2014/main" id="{67BFDB0B-7CE4-4C9B-AB40-C5D242E385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1" name="TextBox 5590">
          <a:extLst>
            <a:ext uri="{FF2B5EF4-FFF2-40B4-BE49-F238E27FC236}">
              <a16:creationId xmlns:a16="http://schemas.microsoft.com/office/drawing/2014/main" id="{1CF14BED-60A9-41C0-89C8-3700A736C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2" name="TextBox 5591">
          <a:extLst>
            <a:ext uri="{FF2B5EF4-FFF2-40B4-BE49-F238E27FC236}">
              <a16:creationId xmlns:a16="http://schemas.microsoft.com/office/drawing/2014/main" id="{4C0F614C-8945-4903-918D-873C1A4FD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3" name="TextBox 5592">
          <a:extLst>
            <a:ext uri="{FF2B5EF4-FFF2-40B4-BE49-F238E27FC236}">
              <a16:creationId xmlns:a16="http://schemas.microsoft.com/office/drawing/2014/main" id="{4C4DE371-A69E-49F9-B440-A6E83794D0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4" name="TextBox 5593">
          <a:extLst>
            <a:ext uri="{FF2B5EF4-FFF2-40B4-BE49-F238E27FC236}">
              <a16:creationId xmlns:a16="http://schemas.microsoft.com/office/drawing/2014/main" id="{DFB2596B-27F3-4DBD-BA5C-B4A1279A2E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5" name="TextBox 5594">
          <a:extLst>
            <a:ext uri="{FF2B5EF4-FFF2-40B4-BE49-F238E27FC236}">
              <a16:creationId xmlns:a16="http://schemas.microsoft.com/office/drawing/2014/main" id="{02672D64-56E0-41D0-BB18-B40DC88E0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6" name="TextBox 5595">
          <a:extLst>
            <a:ext uri="{FF2B5EF4-FFF2-40B4-BE49-F238E27FC236}">
              <a16:creationId xmlns:a16="http://schemas.microsoft.com/office/drawing/2014/main" id="{251A1EAE-850B-4735-AA92-81C368DE8A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7" name="TextBox 5596">
          <a:extLst>
            <a:ext uri="{FF2B5EF4-FFF2-40B4-BE49-F238E27FC236}">
              <a16:creationId xmlns:a16="http://schemas.microsoft.com/office/drawing/2014/main" id="{F4275245-FFF3-4DB9-B30D-59D9C85A2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8" name="TextBox 5597">
          <a:extLst>
            <a:ext uri="{FF2B5EF4-FFF2-40B4-BE49-F238E27FC236}">
              <a16:creationId xmlns:a16="http://schemas.microsoft.com/office/drawing/2014/main" id="{802208A8-E675-4F6A-B895-6715FD9E32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9" name="TextBox 5598">
          <a:extLst>
            <a:ext uri="{FF2B5EF4-FFF2-40B4-BE49-F238E27FC236}">
              <a16:creationId xmlns:a16="http://schemas.microsoft.com/office/drawing/2014/main" id="{995CF342-EB2E-4E76-8CDB-EBE4D150D3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0" name="TextBox 5599">
          <a:extLst>
            <a:ext uri="{FF2B5EF4-FFF2-40B4-BE49-F238E27FC236}">
              <a16:creationId xmlns:a16="http://schemas.microsoft.com/office/drawing/2014/main" id="{4B8EB388-427B-4007-8B7F-55E766A23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1" name="TextBox 5600">
          <a:extLst>
            <a:ext uri="{FF2B5EF4-FFF2-40B4-BE49-F238E27FC236}">
              <a16:creationId xmlns:a16="http://schemas.microsoft.com/office/drawing/2014/main" id="{B66FAB1D-DC5F-4A16-8693-DACC0D8F21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2" name="TextBox 5601">
          <a:extLst>
            <a:ext uri="{FF2B5EF4-FFF2-40B4-BE49-F238E27FC236}">
              <a16:creationId xmlns:a16="http://schemas.microsoft.com/office/drawing/2014/main" id="{BD7F9A49-20DB-4963-8069-8AE7370B0E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3" name="TextBox 5602">
          <a:extLst>
            <a:ext uri="{FF2B5EF4-FFF2-40B4-BE49-F238E27FC236}">
              <a16:creationId xmlns:a16="http://schemas.microsoft.com/office/drawing/2014/main" id="{F9D90DEB-D1F2-4662-8F1A-2A7FA9F03A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4" name="TextBox 5603">
          <a:extLst>
            <a:ext uri="{FF2B5EF4-FFF2-40B4-BE49-F238E27FC236}">
              <a16:creationId xmlns:a16="http://schemas.microsoft.com/office/drawing/2014/main" id="{B2BDF7C7-FE08-47AD-BAAC-E73623DD2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5" name="TextBox 5604">
          <a:extLst>
            <a:ext uri="{FF2B5EF4-FFF2-40B4-BE49-F238E27FC236}">
              <a16:creationId xmlns:a16="http://schemas.microsoft.com/office/drawing/2014/main" id="{DAA0226F-7469-484D-8A2F-AD9EBDE930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6" name="TextBox 5605">
          <a:extLst>
            <a:ext uri="{FF2B5EF4-FFF2-40B4-BE49-F238E27FC236}">
              <a16:creationId xmlns:a16="http://schemas.microsoft.com/office/drawing/2014/main" id="{9D2A1049-1075-4B7A-B6C7-CAD040A08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7" name="TextBox 5606">
          <a:extLst>
            <a:ext uri="{FF2B5EF4-FFF2-40B4-BE49-F238E27FC236}">
              <a16:creationId xmlns:a16="http://schemas.microsoft.com/office/drawing/2014/main" id="{B5EE8701-FAA9-4731-950D-A4E178601A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8" name="TextBox 5607">
          <a:extLst>
            <a:ext uri="{FF2B5EF4-FFF2-40B4-BE49-F238E27FC236}">
              <a16:creationId xmlns:a16="http://schemas.microsoft.com/office/drawing/2014/main" id="{2D6CF300-7EB1-4749-8657-F34C84FDDE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9" name="TextBox 5608">
          <a:extLst>
            <a:ext uri="{FF2B5EF4-FFF2-40B4-BE49-F238E27FC236}">
              <a16:creationId xmlns:a16="http://schemas.microsoft.com/office/drawing/2014/main" id="{BAEBE52D-2DDE-458C-8C98-C19D39EB8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0" name="TextBox 5609">
          <a:extLst>
            <a:ext uri="{FF2B5EF4-FFF2-40B4-BE49-F238E27FC236}">
              <a16:creationId xmlns:a16="http://schemas.microsoft.com/office/drawing/2014/main" id="{3DB0FE9B-C566-4145-AEA4-6443D17317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1" name="TextBox 5610">
          <a:extLst>
            <a:ext uri="{FF2B5EF4-FFF2-40B4-BE49-F238E27FC236}">
              <a16:creationId xmlns:a16="http://schemas.microsoft.com/office/drawing/2014/main" id="{73BFAD59-EE3B-453A-8395-823945120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2" name="TextBox 5611">
          <a:extLst>
            <a:ext uri="{FF2B5EF4-FFF2-40B4-BE49-F238E27FC236}">
              <a16:creationId xmlns:a16="http://schemas.microsoft.com/office/drawing/2014/main" id="{852348C9-1906-4411-B300-2FA67AFBF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3" name="TextBox 5612">
          <a:extLst>
            <a:ext uri="{FF2B5EF4-FFF2-40B4-BE49-F238E27FC236}">
              <a16:creationId xmlns:a16="http://schemas.microsoft.com/office/drawing/2014/main" id="{0D73579F-FAA2-4418-B69D-6ABB86284A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4" name="TextBox 5613">
          <a:extLst>
            <a:ext uri="{FF2B5EF4-FFF2-40B4-BE49-F238E27FC236}">
              <a16:creationId xmlns:a16="http://schemas.microsoft.com/office/drawing/2014/main" id="{16914CEF-C090-461B-A88F-6E149DDD4B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5" name="TextBox 5614">
          <a:extLst>
            <a:ext uri="{FF2B5EF4-FFF2-40B4-BE49-F238E27FC236}">
              <a16:creationId xmlns:a16="http://schemas.microsoft.com/office/drawing/2014/main" id="{75F85817-F7D0-474A-83AF-BE1F5DEF80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6" name="TextBox 5615">
          <a:extLst>
            <a:ext uri="{FF2B5EF4-FFF2-40B4-BE49-F238E27FC236}">
              <a16:creationId xmlns:a16="http://schemas.microsoft.com/office/drawing/2014/main" id="{BC9F6E41-F904-4C58-8062-B2FBCF46C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7" name="TextBox 5616">
          <a:extLst>
            <a:ext uri="{FF2B5EF4-FFF2-40B4-BE49-F238E27FC236}">
              <a16:creationId xmlns:a16="http://schemas.microsoft.com/office/drawing/2014/main" id="{A3B5034C-B1BA-4323-B123-B52C711B0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8" name="TextBox 5617">
          <a:extLst>
            <a:ext uri="{FF2B5EF4-FFF2-40B4-BE49-F238E27FC236}">
              <a16:creationId xmlns:a16="http://schemas.microsoft.com/office/drawing/2014/main" id="{8BCF8B90-47C1-4964-83A9-F080EAB54C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9" name="TextBox 5618">
          <a:extLst>
            <a:ext uri="{FF2B5EF4-FFF2-40B4-BE49-F238E27FC236}">
              <a16:creationId xmlns:a16="http://schemas.microsoft.com/office/drawing/2014/main" id="{E160914B-ABDF-4A00-B514-5DB62584A3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0" name="TextBox 5619">
          <a:extLst>
            <a:ext uri="{FF2B5EF4-FFF2-40B4-BE49-F238E27FC236}">
              <a16:creationId xmlns:a16="http://schemas.microsoft.com/office/drawing/2014/main" id="{2E0DB58C-78DB-49D8-A952-827D92860A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1" name="TextBox 5620">
          <a:extLst>
            <a:ext uri="{FF2B5EF4-FFF2-40B4-BE49-F238E27FC236}">
              <a16:creationId xmlns:a16="http://schemas.microsoft.com/office/drawing/2014/main" id="{E6E933A5-F1B2-40D8-B5C7-3DE05ADEB3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2" name="TextBox 5621">
          <a:extLst>
            <a:ext uri="{FF2B5EF4-FFF2-40B4-BE49-F238E27FC236}">
              <a16:creationId xmlns:a16="http://schemas.microsoft.com/office/drawing/2014/main" id="{0103314B-F176-4975-BDDA-6D312FBB2F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3" name="TextBox 5622">
          <a:extLst>
            <a:ext uri="{FF2B5EF4-FFF2-40B4-BE49-F238E27FC236}">
              <a16:creationId xmlns:a16="http://schemas.microsoft.com/office/drawing/2014/main" id="{E7CDCCC9-EDA7-44CF-96BE-1E95C90B6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4" name="TextBox 5623">
          <a:extLst>
            <a:ext uri="{FF2B5EF4-FFF2-40B4-BE49-F238E27FC236}">
              <a16:creationId xmlns:a16="http://schemas.microsoft.com/office/drawing/2014/main" id="{32A28137-DE5E-4390-BC04-0D4EC4E91C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5" name="TextBox 5624">
          <a:extLst>
            <a:ext uri="{FF2B5EF4-FFF2-40B4-BE49-F238E27FC236}">
              <a16:creationId xmlns:a16="http://schemas.microsoft.com/office/drawing/2014/main" id="{8D5DDDFA-8CA4-46BB-90D9-716396DF66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6" name="TextBox 5625">
          <a:extLst>
            <a:ext uri="{FF2B5EF4-FFF2-40B4-BE49-F238E27FC236}">
              <a16:creationId xmlns:a16="http://schemas.microsoft.com/office/drawing/2014/main" id="{F1ABE481-AE73-4DBB-A63F-30DD6586B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7" name="TextBox 5626">
          <a:extLst>
            <a:ext uri="{FF2B5EF4-FFF2-40B4-BE49-F238E27FC236}">
              <a16:creationId xmlns:a16="http://schemas.microsoft.com/office/drawing/2014/main" id="{469E0CD1-042A-4635-90BF-7C27076961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8" name="TextBox 5627">
          <a:extLst>
            <a:ext uri="{FF2B5EF4-FFF2-40B4-BE49-F238E27FC236}">
              <a16:creationId xmlns:a16="http://schemas.microsoft.com/office/drawing/2014/main" id="{6B842D4A-95D5-44B1-877D-38110C62EE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9" name="TextBox 5628">
          <a:extLst>
            <a:ext uri="{FF2B5EF4-FFF2-40B4-BE49-F238E27FC236}">
              <a16:creationId xmlns:a16="http://schemas.microsoft.com/office/drawing/2014/main" id="{05C15288-BC5F-41AF-B3A0-95B2F8779B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0" name="TextBox 5629">
          <a:extLst>
            <a:ext uri="{FF2B5EF4-FFF2-40B4-BE49-F238E27FC236}">
              <a16:creationId xmlns:a16="http://schemas.microsoft.com/office/drawing/2014/main" id="{752A9418-D939-4067-8C07-1EAF436B08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1" name="TextBox 5630">
          <a:extLst>
            <a:ext uri="{FF2B5EF4-FFF2-40B4-BE49-F238E27FC236}">
              <a16:creationId xmlns:a16="http://schemas.microsoft.com/office/drawing/2014/main" id="{72F208AE-0F8B-44B5-9817-0F836A28B9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2" name="TextBox 5631">
          <a:extLst>
            <a:ext uri="{FF2B5EF4-FFF2-40B4-BE49-F238E27FC236}">
              <a16:creationId xmlns:a16="http://schemas.microsoft.com/office/drawing/2014/main" id="{737D7DF4-CC62-4E7B-BAE6-A6054CEC1F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3" name="TextBox 5632">
          <a:extLst>
            <a:ext uri="{FF2B5EF4-FFF2-40B4-BE49-F238E27FC236}">
              <a16:creationId xmlns:a16="http://schemas.microsoft.com/office/drawing/2014/main" id="{9DB9859D-731D-4C27-B7B0-A0F1535752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4" name="TextBox 5633">
          <a:extLst>
            <a:ext uri="{FF2B5EF4-FFF2-40B4-BE49-F238E27FC236}">
              <a16:creationId xmlns:a16="http://schemas.microsoft.com/office/drawing/2014/main" id="{D96BC093-184A-4205-9DE6-C02697BE4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5" name="TextBox 5634">
          <a:extLst>
            <a:ext uri="{FF2B5EF4-FFF2-40B4-BE49-F238E27FC236}">
              <a16:creationId xmlns:a16="http://schemas.microsoft.com/office/drawing/2014/main" id="{9B5281B5-D80D-42AA-8C82-55FBF872AB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6" name="TextBox 5635">
          <a:extLst>
            <a:ext uri="{FF2B5EF4-FFF2-40B4-BE49-F238E27FC236}">
              <a16:creationId xmlns:a16="http://schemas.microsoft.com/office/drawing/2014/main" id="{6CBFE29F-934A-46EB-96F2-1A3F920DC7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7" name="TextBox 5636">
          <a:extLst>
            <a:ext uri="{FF2B5EF4-FFF2-40B4-BE49-F238E27FC236}">
              <a16:creationId xmlns:a16="http://schemas.microsoft.com/office/drawing/2014/main" id="{F9F16618-9717-41BC-94A1-805CB1F11B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8" name="TextBox 5637">
          <a:extLst>
            <a:ext uri="{FF2B5EF4-FFF2-40B4-BE49-F238E27FC236}">
              <a16:creationId xmlns:a16="http://schemas.microsoft.com/office/drawing/2014/main" id="{626A8EF3-8F1F-4572-94EF-A2C64A859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9" name="TextBox 5638">
          <a:extLst>
            <a:ext uri="{FF2B5EF4-FFF2-40B4-BE49-F238E27FC236}">
              <a16:creationId xmlns:a16="http://schemas.microsoft.com/office/drawing/2014/main" id="{8F447D6B-F20D-4D6D-B703-3C29462D8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0" name="TextBox 5639">
          <a:extLst>
            <a:ext uri="{FF2B5EF4-FFF2-40B4-BE49-F238E27FC236}">
              <a16:creationId xmlns:a16="http://schemas.microsoft.com/office/drawing/2014/main" id="{1C0D0838-FF6C-4D39-9366-0A6877AEE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1" name="TextBox 5640">
          <a:extLst>
            <a:ext uri="{FF2B5EF4-FFF2-40B4-BE49-F238E27FC236}">
              <a16:creationId xmlns:a16="http://schemas.microsoft.com/office/drawing/2014/main" id="{861D21F2-FB3F-4B9B-AD4B-9864A89971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2" name="TextBox 5641">
          <a:extLst>
            <a:ext uri="{FF2B5EF4-FFF2-40B4-BE49-F238E27FC236}">
              <a16:creationId xmlns:a16="http://schemas.microsoft.com/office/drawing/2014/main" id="{91F71FE8-8E58-42BF-9382-B41F2D4215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3" name="TextBox 5642">
          <a:extLst>
            <a:ext uri="{FF2B5EF4-FFF2-40B4-BE49-F238E27FC236}">
              <a16:creationId xmlns:a16="http://schemas.microsoft.com/office/drawing/2014/main" id="{2EB6A282-CB82-4A60-880C-29F7439381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4" name="TextBox 5643">
          <a:extLst>
            <a:ext uri="{FF2B5EF4-FFF2-40B4-BE49-F238E27FC236}">
              <a16:creationId xmlns:a16="http://schemas.microsoft.com/office/drawing/2014/main" id="{5833DE8B-D626-47EF-975D-C1C2EA29CD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5" name="TextBox 5644">
          <a:extLst>
            <a:ext uri="{FF2B5EF4-FFF2-40B4-BE49-F238E27FC236}">
              <a16:creationId xmlns:a16="http://schemas.microsoft.com/office/drawing/2014/main" id="{FFA51910-FE12-4D5F-9FCA-5DB77B2AE6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6" name="TextBox 5645">
          <a:extLst>
            <a:ext uri="{FF2B5EF4-FFF2-40B4-BE49-F238E27FC236}">
              <a16:creationId xmlns:a16="http://schemas.microsoft.com/office/drawing/2014/main" id="{FAD12A29-1CA7-4F6D-A16A-82B2B95750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7" name="TextBox 5646">
          <a:extLst>
            <a:ext uri="{FF2B5EF4-FFF2-40B4-BE49-F238E27FC236}">
              <a16:creationId xmlns:a16="http://schemas.microsoft.com/office/drawing/2014/main" id="{E4BD8CAF-C652-4C9D-A1AE-A81F77EC89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8" name="TextBox 5647">
          <a:extLst>
            <a:ext uri="{FF2B5EF4-FFF2-40B4-BE49-F238E27FC236}">
              <a16:creationId xmlns:a16="http://schemas.microsoft.com/office/drawing/2014/main" id="{065C2CC1-2BFC-4360-AB22-2C4CEE0486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9" name="TextBox 5648">
          <a:extLst>
            <a:ext uri="{FF2B5EF4-FFF2-40B4-BE49-F238E27FC236}">
              <a16:creationId xmlns:a16="http://schemas.microsoft.com/office/drawing/2014/main" id="{3470657F-AE05-4848-BAD0-4FD751751E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0" name="TextBox 5649">
          <a:extLst>
            <a:ext uri="{FF2B5EF4-FFF2-40B4-BE49-F238E27FC236}">
              <a16:creationId xmlns:a16="http://schemas.microsoft.com/office/drawing/2014/main" id="{965A8891-CA31-48E9-839E-0E06FFD37C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1" name="TextBox 5650">
          <a:extLst>
            <a:ext uri="{FF2B5EF4-FFF2-40B4-BE49-F238E27FC236}">
              <a16:creationId xmlns:a16="http://schemas.microsoft.com/office/drawing/2014/main" id="{AC779D87-AE85-45EC-BDAB-2D912EEB8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2" name="TextBox 5651">
          <a:extLst>
            <a:ext uri="{FF2B5EF4-FFF2-40B4-BE49-F238E27FC236}">
              <a16:creationId xmlns:a16="http://schemas.microsoft.com/office/drawing/2014/main" id="{4690E80F-8D38-4391-8C86-87AAD7986E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3" name="TextBox 5652">
          <a:extLst>
            <a:ext uri="{FF2B5EF4-FFF2-40B4-BE49-F238E27FC236}">
              <a16:creationId xmlns:a16="http://schemas.microsoft.com/office/drawing/2014/main" id="{91469627-8657-4012-B535-DEDBD3AE5D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4" name="TextBox 5653">
          <a:extLst>
            <a:ext uri="{FF2B5EF4-FFF2-40B4-BE49-F238E27FC236}">
              <a16:creationId xmlns:a16="http://schemas.microsoft.com/office/drawing/2014/main" id="{B1D7D08A-23D0-4DCB-A471-69922A1CC9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5" name="TextBox 5654">
          <a:extLst>
            <a:ext uri="{FF2B5EF4-FFF2-40B4-BE49-F238E27FC236}">
              <a16:creationId xmlns:a16="http://schemas.microsoft.com/office/drawing/2014/main" id="{F1D7AFFD-7B08-40C6-B157-B35B8C3EB6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6" name="TextBox 5655">
          <a:extLst>
            <a:ext uri="{FF2B5EF4-FFF2-40B4-BE49-F238E27FC236}">
              <a16:creationId xmlns:a16="http://schemas.microsoft.com/office/drawing/2014/main" id="{C176B8D9-2700-4976-B084-D1299B0DF3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7" name="TextBox 5656">
          <a:extLst>
            <a:ext uri="{FF2B5EF4-FFF2-40B4-BE49-F238E27FC236}">
              <a16:creationId xmlns:a16="http://schemas.microsoft.com/office/drawing/2014/main" id="{EB985E62-3CC9-41EB-A55B-1F6B10027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8" name="TextBox 5657">
          <a:extLst>
            <a:ext uri="{FF2B5EF4-FFF2-40B4-BE49-F238E27FC236}">
              <a16:creationId xmlns:a16="http://schemas.microsoft.com/office/drawing/2014/main" id="{C7BDE590-F04C-416F-BB60-9162C13B01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9" name="TextBox 5658">
          <a:extLst>
            <a:ext uri="{FF2B5EF4-FFF2-40B4-BE49-F238E27FC236}">
              <a16:creationId xmlns:a16="http://schemas.microsoft.com/office/drawing/2014/main" id="{ADDE3580-413C-4924-B164-437F237315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0" name="TextBox 5659">
          <a:extLst>
            <a:ext uri="{FF2B5EF4-FFF2-40B4-BE49-F238E27FC236}">
              <a16:creationId xmlns:a16="http://schemas.microsoft.com/office/drawing/2014/main" id="{4D36CE59-7EBC-474A-A99D-BA2AF9D5A5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1" name="TextBox 5660">
          <a:extLst>
            <a:ext uri="{FF2B5EF4-FFF2-40B4-BE49-F238E27FC236}">
              <a16:creationId xmlns:a16="http://schemas.microsoft.com/office/drawing/2014/main" id="{7904205F-E0D1-4CED-B9B1-286B047D67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2" name="TextBox 5661">
          <a:extLst>
            <a:ext uri="{FF2B5EF4-FFF2-40B4-BE49-F238E27FC236}">
              <a16:creationId xmlns:a16="http://schemas.microsoft.com/office/drawing/2014/main" id="{B6ED84C4-B982-48BB-A885-7E8EC2CD60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3" name="TextBox 5662">
          <a:extLst>
            <a:ext uri="{FF2B5EF4-FFF2-40B4-BE49-F238E27FC236}">
              <a16:creationId xmlns:a16="http://schemas.microsoft.com/office/drawing/2014/main" id="{28E2B4F6-0FA0-4DF0-A3D6-36C17D3C90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4" name="TextBox 5663">
          <a:extLst>
            <a:ext uri="{FF2B5EF4-FFF2-40B4-BE49-F238E27FC236}">
              <a16:creationId xmlns:a16="http://schemas.microsoft.com/office/drawing/2014/main" id="{30FFDE74-491D-4BB6-B319-40DFBD0A74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5" name="TextBox 5664">
          <a:extLst>
            <a:ext uri="{FF2B5EF4-FFF2-40B4-BE49-F238E27FC236}">
              <a16:creationId xmlns:a16="http://schemas.microsoft.com/office/drawing/2014/main" id="{4B0D4435-77FB-40EC-9160-AE0661C01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6" name="TextBox 5665">
          <a:extLst>
            <a:ext uri="{FF2B5EF4-FFF2-40B4-BE49-F238E27FC236}">
              <a16:creationId xmlns:a16="http://schemas.microsoft.com/office/drawing/2014/main" id="{3410BF59-F4DD-471E-BDA3-EA2B214049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7" name="TextBox 5666">
          <a:extLst>
            <a:ext uri="{FF2B5EF4-FFF2-40B4-BE49-F238E27FC236}">
              <a16:creationId xmlns:a16="http://schemas.microsoft.com/office/drawing/2014/main" id="{77F04FB8-CE63-4A61-8D28-7C9CBC5BD7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8" name="TextBox 5667">
          <a:extLst>
            <a:ext uri="{FF2B5EF4-FFF2-40B4-BE49-F238E27FC236}">
              <a16:creationId xmlns:a16="http://schemas.microsoft.com/office/drawing/2014/main" id="{D463F356-8489-4C3B-B415-AF8118A577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9" name="TextBox 5668">
          <a:extLst>
            <a:ext uri="{FF2B5EF4-FFF2-40B4-BE49-F238E27FC236}">
              <a16:creationId xmlns:a16="http://schemas.microsoft.com/office/drawing/2014/main" id="{62107A3F-C01E-4BD0-8D28-9CA89642F0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0" name="TextBox 5669">
          <a:extLst>
            <a:ext uri="{FF2B5EF4-FFF2-40B4-BE49-F238E27FC236}">
              <a16:creationId xmlns:a16="http://schemas.microsoft.com/office/drawing/2014/main" id="{0407C1DD-FC8D-4A78-9834-BF224D7708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1" name="TextBox 5670">
          <a:extLst>
            <a:ext uri="{FF2B5EF4-FFF2-40B4-BE49-F238E27FC236}">
              <a16:creationId xmlns:a16="http://schemas.microsoft.com/office/drawing/2014/main" id="{5D8E1B5C-50FA-4432-84AA-38A28C8602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2" name="TextBox 5671">
          <a:extLst>
            <a:ext uri="{FF2B5EF4-FFF2-40B4-BE49-F238E27FC236}">
              <a16:creationId xmlns:a16="http://schemas.microsoft.com/office/drawing/2014/main" id="{ACE2C2D6-8BF6-4E0C-BB54-F137BC5F3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3" name="TextBox 5672">
          <a:extLst>
            <a:ext uri="{FF2B5EF4-FFF2-40B4-BE49-F238E27FC236}">
              <a16:creationId xmlns:a16="http://schemas.microsoft.com/office/drawing/2014/main" id="{817ECC63-C81F-4F9B-91D7-5D40FA5EFE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4" name="TextBox 5673">
          <a:extLst>
            <a:ext uri="{FF2B5EF4-FFF2-40B4-BE49-F238E27FC236}">
              <a16:creationId xmlns:a16="http://schemas.microsoft.com/office/drawing/2014/main" id="{BDCCF854-E1BD-4E82-BD47-CBC419366D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5" name="TextBox 5674">
          <a:extLst>
            <a:ext uri="{FF2B5EF4-FFF2-40B4-BE49-F238E27FC236}">
              <a16:creationId xmlns:a16="http://schemas.microsoft.com/office/drawing/2014/main" id="{B7C1F0A1-1388-41BA-B015-90EFDF3856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6" name="TextBox 5675">
          <a:extLst>
            <a:ext uri="{FF2B5EF4-FFF2-40B4-BE49-F238E27FC236}">
              <a16:creationId xmlns:a16="http://schemas.microsoft.com/office/drawing/2014/main" id="{E7FB9D8A-9C3E-4F0E-9A33-E6CA9085D5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7" name="TextBox 5676">
          <a:extLst>
            <a:ext uri="{FF2B5EF4-FFF2-40B4-BE49-F238E27FC236}">
              <a16:creationId xmlns:a16="http://schemas.microsoft.com/office/drawing/2014/main" id="{F74FB892-6398-4D74-B9B8-BC66AC315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8" name="TextBox 5677">
          <a:extLst>
            <a:ext uri="{FF2B5EF4-FFF2-40B4-BE49-F238E27FC236}">
              <a16:creationId xmlns:a16="http://schemas.microsoft.com/office/drawing/2014/main" id="{D9A4CF96-FA89-4497-A5FE-FE14C844A4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9" name="TextBox 5678">
          <a:extLst>
            <a:ext uri="{FF2B5EF4-FFF2-40B4-BE49-F238E27FC236}">
              <a16:creationId xmlns:a16="http://schemas.microsoft.com/office/drawing/2014/main" id="{74D5EA6B-7378-412E-AB22-F833C70715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0" name="TextBox 5679">
          <a:extLst>
            <a:ext uri="{FF2B5EF4-FFF2-40B4-BE49-F238E27FC236}">
              <a16:creationId xmlns:a16="http://schemas.microsoft.com/office/drawing/2014/main" id="{4002B365-72C9-4E74-A3E0-9DC29B8143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1" name="TextBox 5680">
          <a:extLst>
            <a:ext uri="{FF2B5EF4-FFF2-40B4-BE49-F238E27FC236}">
              <a16:creationId xmlns:a16="http://schemas.microsoft.com/office/drawing/2014/main" id="{93DC3927-5A97-474D-896A-EF92D5D5D9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2" name="TextBox 5681">
          <a:extLst>
            <a:ext uri="{FF2B5EF4-FFF2-40B4-BE49-F238E27FC236}">
              <a16:creationId xmlns:a16="http://schemas.microsoft.com/office/drawing/2014/main" id="{10B9C87F-6F68-47C6-ABC8-4F19F3298C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3" name="TextBox 5682">
          <a:extLst>
            <a:ext uri="{FF2B5EF4-FFF2-40B4-BE49-F238E27FC236}">
              <a16:creationId xmlns:a16="http://schemas.microsoft.com/office/drawing/2014/main" id="{FAA15F94-6151-4781-8ED9-D315F02A4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4" name="TextBox 5683">
          <a:extLst>
            <a:ext uri="{FF2B5EF4-FFF2-40B4-BE49-F238E27FC236}">
              <a16:creationId xmlns:a16="http://schemas.microsoft.com/office/drawing/2014/main" id="{0C85FD07-8FFA-443B-89EA-EDAD97013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5" name="TextBox 5684">
          <a:extLst>
            <a:ext uri="{FF2B5EF4-FFF2-40B4-BE49-F238E27FC236}">
              <a16:creationId xmlns:a16="http://schemas.microsoft.com/office/drawing/2014/main" id="{ABECB75E-1C91-4AC8-B446-BA364E5873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6" name="TextBox 5685">
          <a:extLst>
            <a:ext uri="{FF2B5EF4-FFF2-40B4-BE49-F238E27FC236}">
              <a16:creationId xmlns:a16="http://schemas.microsoft.com/office/drawing/2014/main" id="{BC0D777D-05EF-4AAD-BA1C-15DB1CF7B6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7" name="TextBox 5686">
          <a:extLst>
            <a:ext uri="{FF2B5EF4-FFF2-40B4-BE49-F238E27FC236}">
              <a16:creationId xmlns:a16="http://schemas.microsoft.com/office/drawing/2014/main" id="{5B1730C3-18F9-49C8-A856-07B3BC15E4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8" name="TextBox 5687">
          <a:extLst>
            <a:ext uri="{FF2B5EF4-FFF2-40B4-BE49-F238E27FC236}">
              <a16:creationId xmlns:a16="http://schemas.microsoft.com/office/drawing/2014/main" id="{926D432F-5E73-43E4-9A51-A24A84CD0B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9" name="TextBox 5688">
          <a:extLst>
            <a:ext uri="{FF2B5EF4-FFF2-40B4-BE49-F238E27FC236}">
              <a16:creationId xmlns:a16="http://schemas.microsoft.com/office/drawing/2014/main" id="{876267B3-158B-4676-83A7-9C8026D29E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0" name="TextBox 5689">
          <a:extLst>
            <a:ext uri="{FF2B5EF4-FFF2-40B4-BE49-F238E27FC236}">
              <a16:creationId xmlns:a16="http://schemas.microsoft.com/office/drawing/2014/main" id="{DEB5063B-B44E-4739-9BBB-C7E7599924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1" name="TextBox 5690">
          <a:extLst>
            <a:ext uri="{FF2B5EF4-FFF2-40B4-BE49-F238E27FC236}">
              <a16:creationId xmlns:a16="http://schemas.microsoft.com/office/drawing/2014/main" id="{22572222-D4F9-4198-95E6-2AF2B78364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2" name="TextBox 5691">
          <a:extLst>
            <a:ext uri="{FF2B5EF4-FFF2-40B4-BE49-F238E27FC236}">
              <a16:creationId xmlns:a16="http://schemas.microsoft.com/office/drawing/2014/main" id="{B7266EBF-DC6B-4943-B837-50ED408CCD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3" name="TextBox 5692">
          <a:extLst>
            <a:ext uri="{FF2B5EF4-FFF2-40B4-BE49-F238E27FC236}">
              <a16:creationId xmlns:a16="http://schemas.microsoft.com/office/drawing/2014/main" id="{9A7ED33E-1C8A-41F6-9950-0223F3502A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4" name="TextBox 5693">
          <a:extLst>
            <a:ext uri="{FF2B5EF4-FFF2-40B4-BE49-F238E27FC236}">
              <a16:creationId xmlns:a16="http://schemas.microsoft.com/office/drawing/2014/main" id="{541E461F-725D-4C8D-A80A-E5664CADBB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5" name="TextBox 5694">
          <a:extLst>
            <a:ext uri="{FF2B5EF4-FFF2-40B4-BE49-F238E27FC236}">
              <a16:creationId xmlns:a16="http://schemas.microsoft.com/office/drawing/2014/main" id="{290799DF-1152-4B84-8A42-9D57C3F335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6" name="TextBox 5695">
          <a:extLst>
            <a:ext uri="{FF2B5EF4-FFF2-40B4-BE49-F238E27FC236}">
              <a16:creationId xmlns:a16="http://schemas.microsoft.com/office/drawing/2014/main" id="{B13C44A3-DC68-4EE3-97EB-292B18942C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7" name="TextBox 5696">
          <a:extLst>
            <a:ext uri="{FF2B5EF4-FFF2-40B4-BE49-F238E27FC236}">
              <a16:creationId xmlns:a16="http://schemas.microsoft.com/office/drawing/2014/main" id="{7A9142BD-8679-4E4D-A3BA-CDF072D986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8" name="TextBox 5697">
          <a:extLst>
            <a:ext uri="{FF2B5EF4-FFF2-40B4-BE49-F238E27FC236}">
              <a16:creationId xmlns:a16="http://schemas.microsoft.com/office/drawing/2014/main" id="{4B2BB501-4B9D-4319-BE6D-15C1D81EF6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9" name="TextBox 5698">
          <a:extLst>
            <a:ext uri="{FF2B5EF4-FFF2-40B4-BE49-F238E27FC236}">
              <a16:creationId xmlns:a16="http://schemas.microsoft.com/office/drawing/2014/main" id="{38FF1AC6-2DCD-44AD-8C95-FCDBB5E0D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0" name="TextBox 5699">
          <a:extLst>
            <a:ext uri="{FF2B5EF4-FFF2-40B4-BE49-F238E27FC236}">
              <a16:creationId xmlns:a16="http://schemas.microsoft.com/office/drawing/2014/main" id="{A15E558D-DD61-424B-9BF5-A141F010F6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1" name="TextBox 5700">
          <a:extLst>
            <a:ext uri="{FF2B5EF4-FFF2-40B4-BE49-F238E27FC236}">
              <a16:creationId xmlns:a16="http://schemas.microsoft.com/office/drawing/2014/main" id="{DFB09B46-2C7F-490B-A394-9AD882E143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2" name="TextBox 5701">
          <a:extLst>
            <a:ext uri="{FF2B5EF4-FFF2-40B4-BE49-F238E27FC236}">
              <a16:creationId xmlns:a16="http://schemas.microsoft.com/office/drawing/2014/main" id="{F80C3142-A733-4262-B34B-B072B6F04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3" name="TextBox 5702">
          <a:extLst>
            <a:ext uri="{FF2B5EF4-FFF2-40B4-BE49-F238E27FC236}">
              <a16:creationId xmlns:a16="http://schemas.microsoft.com/office/drawing/2014/main" id="{9A50D08D-91DC-4BD1-AA6E-226817C61F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4" name="TextBox 5703">
          <a:extLst>
            <a:ext uri="{FF2B5EF4-FFF2-40B4-BE49-F238E27FC236}">
              <a16:creationId xmlns:a16="http://schemas.microsoft.com/office/drawing/2014/main" id="{513F68BD-FA26-4342-8139-309FC70990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5" name="TextBox 5704">
          <a:extLst>
            <a:ext uri="{FF2B5EF4-FFF2-40B4-BE49-F238E27FC236}">
              <a16:creationId xmlns:a16="http://schemas.microsoft.com/office/drawing/2014/main" id="{529B00FC-730C-4738-BC0F-5CB3BA4DC2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6" name="TextBox 5705">
          <a:extLst>
            <a:ext uri="{FF2B5EF4-FFF2-40B4-BE49-F238E27FC236}">
              <a16:creationId xmlns:a16="http://schemas.microsoft.com/office/drawing/2014/main" id="{06BC5FBD-E74B-4780-AA10-E57BCD05E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7" name="TextBox 5706">
          <a:extLst>
            <a:ext uri="{FF2B5EF4-FFF2-40B4-BE49-F238E27FC236}">
              <a16:creationId xmlns:a16="http://schemas.microsoft.com/office/drawing/2014/main" id="{2D4ACFF6-550A-4032-90D5-B07F4263A4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8" name="TextBox 5707">
          <a:extLst>
            <a:ext uri="{FF2B5EF4-FFF2-40B4-BE49-F238E27FC236}">
              <a16:creationId xmlns:a16="http://schemas.microsoft.com/office/drawing/2014/main" id="{413ACFFE-679B-4A17-987D-C4A8CBB9BE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9" name="TextBox 5708">
          <a:extLst>
            <a:ext uri="{FF2B5EF4-FFF2-40B4-BE49-F238E27FC236}">
              <a16:creationId xmlns:a16="http://schemas.microsoft.com/office/drawing/2014/main" id="{19B7D015-7FD4-4B64-96B0-925CFD148B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0" name="TextBox 5709">
          <a:extLst>
            <a:ext uri="{FF2B5EF4-FFF2-40B4-BE49-F238E27FC236}">
              <a16:creationId xmlns:a16="http://schemas.microsoft.com/office/drawing/2014/main" id="{AEE1CAF8-0F68-4BC8-9BB8-902F17D25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1" name="TextBox 5710">
          <a:extLst>
            <a:ext uri="{FF2B5EF4-FFF2-40B4-BE49-F238E27FC236}">
              <a16:creationId xmlns:a16="http://schemas.microsoft.com/office/drawing/2014/main" id="{77D2F367-8CC4-4075-88BB-FE44FF01E1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2" name="TextBox 5711">
          <a:extLst>
            <a:ext uri="{FF2B5EF4-FFF2-40B4-BE49-F238E27FC236}">
              <a16:creationId xmlns:a16="http://schemas.microsoft.com/office/drawing/2014/main" id="{FA9A4FD0-0B0E-4B8F-BAA9-4C2311C93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3" name="TextBox 5712">
          <a:extLst>
            <a:ext uri="{FF2B5EF4-FFF2-40B4-BE49-F238E27FC236}">
              <a16:creationId xmlns:a16="http://schemas.microsoft.com/office/drawing/2014/main" id="{1CC7B69F-ADF9-4054-BF65-90586876F7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4" name="TextBox 5713">
          <a:extLst>
            <a:ext uri="{FF2B5EF4-FFF2-40B4-BE49-F238E27FC236}">
              <a16:creationId xmlns:a16="http://schemas.microsoft.com/office/drawing/2014/main" id="{CC6DA374-840E-4F22-8ADE-C4766B7473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5" name="TextBox 5714">
          <a:extLst>
            <a:ext uri="{FF2B5EF4-FFF2-40B4-BE49-F238E27FC236}">
              <a16:creationId xmlns:a16="http://schemas.microsoft.com/office/drawing/2014/main" id="{9C0B5EAE-8713-4ACC-82C5-4464E2A7E8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6" name="TextBox 5715">
          <a:extLst>
            <a:ext uri="{FF2B5EF4-FFF2-40B4-BE49-F238E27FC236}">
              <a16:creationId xmlns:a16="http://schemas.microsoft.com/office/drawing/2014/main" id="{3EECB168-929D-4009-81C4-618099A83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7" name="TextBox 5716">
          <a:extLst>
            <a:ext uri="{FF2B5EF4-FFF2-40B4-BE49-F238E27FC236}">
              <a16:creationId xmlns:a16="http://schemas.microsoft.com/office/drawing/2014/main" id="{BA223C76-1EE0-4237-BFE3-5FE224204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8" name="TextBox 5717">
          <a:extLst>
            <a:ext uri="{FF2B5EF4-FFF2-40B4-BE49-F238E27FC236}">
              <a16:creationId xmlns:a16="http://schemas.microsoft.com/office/drawing/2014/main" id="{4E44A94D-361D-44D2-84EC-68C9DCA4B9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9" name="TextBox 5718">
          <a:extLst>
            <a:ext uri="{FF2B5EF4-FFF2-40B4-BE49-F238E27FC236}">
              <a16:creationId xmlns:a16="http://schemas.microsoft.com/office/drawing/2014/main" id="{9D56CF05-B957-4A09-9255-08ED4521EED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0" name="TextBox 5719">
          <a:extLst>
            <a:ext uri="{FF2B5EF4-FFF2-40B4-BE49-F238E27FC236}">
              <a16:creationId xmlns:a16="http://schemas.microsoft.com/office/drawing/2014/main" id="{77DCD9F6-4509-4309-AB72-01760BAB70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1" name="TextBox 5720">
          <a:extLst>
            <a:ext uri="{FF2B5EF4-FFF2-40B4-BE49-F238E27FC236}">
              <a16:creationId xmlns:a16="http://schemas.microsoft.com/office/drawing/2014/main" id="{BCB28C3B-A85D-44B9-95DA-0C16F059E0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2" name="TextBox 5721">
          <a:extLst>
            <a:ext uri="{FF2B5EF4-FFF2-40B4-BE49-F238E27FC236}">
              <a16:creationId xmlns:a16="http://schemas.microsoft.com/office/drawing/2014/main" id="{EFDB50FA-1EBC-4266-8D6F-598802D659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3" name="TextBox 5722">
          <a:extLst>
            <a:ext uri="{FF2B5EF4-FFF2-40B4-BE49-F238E27FC236}">
              <a16:creationId xmlns:a16="http://schemas.microsoft.com/office/drawing/2014/main" id="{4B0B08E5-AC72-447C-A6C1-365EF331A0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4" name="TextBox 5723">
          <a:extLst>
            <a:ext uri="{FF2B5EF4-FFF2-40B4-BE49-F238E27FC236}">
              <a16:creationId xmlns:a16="http://schemas.microsoft.com/office/drawing/2014/main" id="{138CADD1-AB42-4206-8700-B4E7768DFA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5" name="TextBox 5724">
          <a:extLst>
            <a:ext uri="{FF2B5EF4-FFF2-40B4-BE49-F238E27FC236}">
              <a16:creationId xmlns:a16="http://schemas.microsoft.com/office/drawing/2014/main" id="{EC3CA167-A36A-4D4F-89B4-339C4DF728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6" name="TextBox 5725">
          <a:extLst>
            <a:ext uri="{FF2B5EF4-FFF2-40B4-BE49-F238E27FC236}">
              <a16:creationId xmlns:a16="http://schemas.microsoft.com/office/drawing/2014/main" id="{42DE10FF-96CB-45AE-8944-EEBD76BD1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7" name="TextBox 5726">
          <a:extLst>
            <a:ext uri="{FF2B5EF4-FFF2-40B4-BE49-F238E27FC236}">
              <a16:creationId xmlns:a16="http://schemas.microsoft.com/office/drawing/2014/main" id="{95142B27-1C13-4D4E-ABE8-92E27FCB9E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8" name="TextBox 5727">
          <a:extLst>
            <a:ext uri="{FF2B5EF4-FFF2-40B4-BE49-F238E27FC236}">
              <a16:creationId xmlns:a16="http://schemas.microsoft.com/office/drawing/2014/main" id="{DD1AA34D-2B6E-49FD-912D-FA7E8A6FCE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9" name="TextBox 5728">
          <a:extLst>
            <a:ext uri="{FF2B5EF4-FFF2-40B4-BE49-F238E27FC236}">
              <a16:creationId xmlns:a16="http://schemas.microsoft.com/office/drawing/2014/main" id="{88EE383E-D209-4689-839B-70F0709D26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0" name="TextBox 5729">
          <a:extLst>
            <a:ext uri="{FF2B5EF4-FFF2-40B4-BE49-F238E27FC236}">
              <a16:creationId xmlns:a16="http://schemas.microsoft.com/office/drawing/2014/main" id="{610C3601-DD93-4590-AC73-95C744F4AD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1" name="TextBox 5730">
          <a:extLst>
            <a:ext uri="{FF2B5EF4-FFF2-40B4-BE49-F238E27FC236}">
              <a16:creationId xmlns:a16="http://schemas.microsoft.com/office/drawing/2014/main" id="{3A41B7D0-D238-4138-B03F-B46617BC7D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2" name="TextBox 5731">
          <a:extLst>
            <a:ext uri="{FF2B5EF4-FFF2-40B4-BE49-F238E27FC236}">
              <a16:creationId xmlns:a16="http://schemas.microsoft.com/office/drawing/2014/main" id="{AAD90236-E9B2-4FC6-8431-22648A90D7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3" name="TextBox 5732">
          <a:extLst>
            <a:ext uri="{FF2B5EF4-FFF2-40B4-BE49-F238E27FC236}">
              <a16:creationId xmlns:a16="http://schemas.microsoft.com/office/drawing/2014/main" id="{AB514790-C4BF-4A95-9908-DC00864B4C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4" name="TextBox 5733">
          <a:extLst>
            <a:ext uri="{FF2B5EF4-FFF2-40B4-BE49-F238E27FC236}">
              <a16:creationId xmlns:a16="http://schemas.microsoft.com/office/drawing/2014/main" id="{9FB40D93-F611-4D4B-AED2-96C0943BD9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5" name="TextBox 5734">
          <a:extLst>
            <a:ext uri="{FF2B5EF4-FFF2-40B4-BE49-F238E27FC236}">
              <a16:creationId xmlns:a16="http://schemas.microsoft.com/office/drawing/2014/main" id="{25D74572-C1D5-4FB5-9935-2ACC3991B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6" name="TextBox 5735">
          <a:extLst>
            <a:ext uri="{FF2B5EF4-FFF2-40B4-BE49-F238E27FC236}">
              <a16:creationId xmlns:a16="http://schemas.microsoft.com/office/drawing/2014/main" id="{235E3498-3258-4560-845B-41E4880B3F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7" name="TextBox 5736">
          <a:extLst>
            <a:ext uri="{FF2B5EF4-FFF2-40B4-BE49-F238E27FC236}">
              <a16:creationId xmlns:a16="http://schemas.microsoft.com/office/drawing/2014/main" id="{586EEA6D-CFA0-490D-B616-206AA78CB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8" name="TextBox 5737">
          <a:extLst>
            <a:ext uri="{FF2B5EF4-FFF2-40B4-BE49-F238E27FC236}">
              <a16:creationId xmlns:a16="http://schemas.microsoft.com/office/drawing/2014/main" id="{08C41755-DE4C-40AB-884B-1D259D5265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9" name="TextBox 5738">
          <a:extLst>
            <a:ext uri="{FF2B5EF4-FFF2-40B4-BE49-F238E27FC236}">
              <a16:creationId xmlns:a16="http://schemas.microsoft.com/office/drawing/2014/main" id="{64D458D3-3BBA-4361-98AA-06131F38A3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0" name="TextBox 5739">
          <a:extLst>
            <a:ext uri="{FF2B5EF4-FFF2-40B4-BE49-F238E27FC236}">
              <a16:creationId xmlns:a16="http://schemas.microsoft.com/office/drawing/2014/main" id="{61515163-9F8A-4CD2-9368-701E4A0D46D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1" name="TextBox 5740">
          <a:extLst>
            <a:ext uri="{FF2B5EF4-FFF2-40B4-BE49-F238E27FC236}">
              <a16:creationId xmlns:a16="http://schemas.microsoft.com/office/drawing/2014/main" id="{4E71ADCE-4CCF-4C54-8964-C7C5D65E4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2" name="TextBox 5741">
          <a:extLst>
            <a:ext uri="{FF2B5EF4-FFF2-40B4-BE49-F238E27FC236}">
              <a16:creationId xmlns:a16="http://schemas.microsoft.com/office/drawing/2014/main" id="{B5561556-2F96-4307-BB06-16B72AD117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3" name="TextBox 5742">
          <a:extLst>
            <a:ext uri="{FF2B5EF4-FFF2-40B4-BE49-F238E27FC236}">
              <a16:creationId xmlns:a16="http://schemas.microsoft.com/office/drawing/2014/main" id="{A52686F8-558D-4994-8547-1E788811DA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4" name="TextBox 5743">
          <a:extLst>
            <a:ext uri="{FF2B5EF4-FFF2-40B4-BE49-F238E27FC236}">
              <a16:creationId xmlns:a16="http://schemas.microsoft.com/office/drawing/2014/main" id="{9BC02A39-89A2-4D7C-838C-B601B7507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5" name="TextBox 5744">
          <a:extLst>
            <a:ext uri="{FF2B5EF4-FFF2-40B4-BE49-F238E27FC236}">
              <a16:creationId xmlns:a16="http://schemas.microsoft.com/office/drawing/2014/main" id="{36A6A5B3-5060-499E-8E4F-4ACD13F5C5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6" name="TextBox 5745">
          <a:extLst>
            <a:ext uri="{FF2B5EF4-FFF2-40B4-BE49-F238E27FC236}">
              <a16:creationId xmlns:a16="http://schemas.microsoft.com/office/drawing/2014/main" id="{1B6216AC-B36E-4215-B531-AE91469B73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7" name="TextBox 5746">
          <a:extLst>
            <a:ext uri="{FF2B5EF4-FFF2-40B4-BE49-F238E27FC236}">
              <a16:creationId xmlns:a16="http://schemas.microsoft.com/office/drawing/2014/main" id="{60192BCD-EEC2-4B96-A1C1-D6E45B51E1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8" name="TextBox 5747">
          <a:extLst>
            <a:ext uri="{FF2B5EF4-FFF2-40B4-BE49-F238E27FC236}">
              <a16:creationId xmlns:a16="http://schemas.microsoft.com/office/drawing/2014/main" id="{4EFB1CBD-A848-4EE2-9520-0B2E1709EC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9" name="TextBox 5748">
          <a:extLst>
            <a:ext uri="{FF2B5EF4-FFF2-40B4-BE49-F238E27FC236}">
              <a16:creationId xmlns:a16="http://schemas.microsoft.com/office/drawing/2014/main" id="{4905B851-45F4-468E-A9C3-FF5789C2F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0" name="TextBox 5749">
          <a:extLst>
            <a:ext uri="{FF2B5EF4-FFF2-40B4-BE49-F238E27FC236}">
              <a16:creationId xmlns:a16="http://schemas.microsoft.com/office/drawing/2014/main" id="{3BF25DB4-B1C6-4B5F-B18F-4DD86AD09D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1" name="TextBox 5750">
          <a:extLst>
            <a:ext uri="{FF2B5EF4-FFF2-40B4-BE49-F238E27FC236}">
              <a16:creationId xmlns:a16="http://schemas.microsoft.com/office/drawing/2014/main" id="{1E312C95-29E1-4396-95FA-A00308AE0E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2" name="TextBox 5751">
          <a:extLst>
            <a:ext uri="{FF2B5EF4-FFF2-40B4-BE49-F238E27FC236}">
              <a16:creationId xmlns:a16="http://schemas.microsoft.com/office/drawing/2014/main" id="{208EE8C0-E135-4F0A-88E2-17E31AABD3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3" name="TextBox 5752">
          <a:extLst>
            <a:ext uri="{FF2B5EF4-FFF2-40B4-BE49-F238E27FC236}">
              <a16:creationId xmlns:a16="http://schemas.microsoft.com/office/drawing/2014/main" id="{BF6C2680-B713-485F-9D36-E4D0765F32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4" name="TextBox 5753">
          <a:extLst>
            <a:ext uri="{FF2B5EF4-FFF2-40B4-BE49-F238E27FC236}">
              <a16:creationId xmlns:a16="http://schemas.microsoft.com/office/drawing/2014/main" id="{3DEB436D-4C90-44D0-9FCF-2CE1EE7728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5" name="TextBox 5754">
          <a:extLst>
            <a:ext uri="{FF2B5EF4-FFF2-40B4-BE49-F238E27FC236}">
              <a16:creationId xmlns:a16="http://schemas.microsoft.com/office/drawing/2014/main" id="{68AC00B5-2378-4F85-972D-011EB228C5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6" name="TextBox 5755">
          <a:extLst>
            <a:ext uri="{FF2B5EF4-FFF2-40B4-BE49-F238E27FC236}">
              <a16:creationId xmlns:a16="http://schemas.microsoft.com/office/drawing/2014/main" id="{603AB279-707B-4B74-9278-5FC6546914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7" name="TextBox 5756">
          <a:extLst>
            <a:ext uri="{FF2B5EF4-FFF2-40B4-BE49-F238E27FC236}">
              <a16:creationId xmlns:a16="http://schemas.microsoft.com/office/drawing/2014/main" id="{ECA17872-B282-497C-A49D-C54F75B62A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8" name="TextBox 5757">
          <a:extLst>
            <a:ext uri="{FF2B5EF4-FFF2-40B4-BE49-F238E27FC236}">
              <a16:creationId xmlns:a16="http://schemas.microsoft.com/office/drawing/2014/main" id="{A5236A4F-FFD1-45E8-8B97-133A2DEDCE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9" name="TextBox 5758">
          <a:extLst>
            <a:ext uri="{FF2B5EF4-FFF2-40B4-BE49-F238E27FC236}">
              <a16:creationId xmlns:a16="http://schemas.microsoft.com/office/drawing/2014/main" id="{A885CD70-76EE-428C-8A1F-D897140E83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0" name="TextBox 5759">
          <a:extLst>
            <a:ext uri="{FF2B5EF4-FFF2-40B4-BE49-F238E27FC236}">
              <a16:creationId xmlns:a16="http://schemas.microsoft.com/office/drawing/2014/main" id="{74ACA90D-F95E-45F1-AED2-5D811ADB3A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1" name="TextBox 5760">
          <a:extLst>
            <a:ext uri="{FF2B5EF4-FFF2-40B4-BE49-F238E27FC236}">
              <a16:creationId xmlns:a16="http://schemas.microsoft.com/office/drawing/2014/main" id="{5C4EDCED-5A05-4C5B-B9C0-7E84633385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2" name="TextBox 5761">
          <a:extLst>
            <a:ext uri="{FF2B5EF4-FFF2-40B4-BE49-F238E27FC236}">
              <a16:creationId xmlns:a16="http://schemas.microsoft.com/office/drawing/2014/main" id="{51A370A1-3861-4991-888E-79601DE61F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3" name="TextBox 5762">
          <a:extLst>
            <a:ext uri="{FF2B5EF4-FFF2-40B4-BE49-F238E27FC236}">
              <a16:creationId xmlns:a16="http://schemas.microsoft.com/office/drawing/2014/main" id="{51EA1313-B71B-4220-9E56-8E1037225E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4" name="TextBox 5763">
          <a:extLst>
            <a:ext uri="{FF2B5EF4-FFF2-40B4-BE49-F238E27FC236}">
              <a16:creationId xmlns:a16="http://schemas.microsoft.com/office/drawing/2014/main" id="{2E826D8E-9064-4399-A5E7-8491D4E60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5" name="TextBox 5764">
          <a:extLst>
            <a:ext uri="{FF2B5EF4-FFF2-40B4-BE49-F238E27FC236}">
              <a16:creationId xmlns:a16="http://schemas.microsoft.com/office/drawing/2014/main" id="{238BDDC9-1858-406D-A689-9B81EAD677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6" name="TextBox 5765">
          <a:extLst>
            <a:ext uri="{FF2B5EF4-FFF2-40B4-BE49-F238E27FC236}">
              <a16:creationId xmlns:a16="http://schemas.microsoft.com/office/drawing/2014/main" id="{AC70659B-104A-404C-BCB9-5204791A8B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7" name="TextBox 5766">
          <a:extLst>
            <a:ext uri="{FF2B5EF4-FFF2-40B4-BE49-F238E27FC236}">
              <a16:creationId xmlns:a16="http://schemas.microsoft.com/office/drawing/2014/main" id="{53BA5D7D-29BE-4AF1-9AF5-75FD60EC71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8" name="TextBox 5767">
          <a:extLst>
            <a:ext uri="{FF2B5EF4-FFF2-40B4-BE49-F238E27FC236}">
              <a16:creationId xmlns:a16="http://schemas.microsoft.com/office/drawing/2014/main" id="{60F5E47B-0833-42F2-B701-1FAC6C6373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9" name="TextBox 5768">
          <a:extLst>
            <a:ext uri="{FF2B5EF4-FFF2-40B4-BE49-F238E27FC236}">
              <a16:creationId xmlns:a16="http://schemas.microsoft.com/office/drawing/2014/main" id="{BF8D9412-54C9-4C36-BC27-BA9B38FED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0" name="TextBox 5769">
          <a:extLst>
            <a:ext uri="{FF2B5EF4-FFF2-40B4-BE49-F238E27FC236}">
              <a16:creationId xmlns:a16="http://schemas.microsoft.com/office/drawing/2014/main" id="{0862F976-8DD8-4CF0-8F59-178FB8BB9C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1" name="TextBox 5770">
          <a:extLst>
            <a:ext uri="{FF2B5EF4-FFF2-40B4-BE49-F238E27FC236}">
              <a16:creationId xmlns:a16="http://schemas.microsoft.com/office/drawing/2014/main" id="{9D96A606-4D93-4931-8790-9A59DDB093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2" name="TextBox 5771">
          <a:extLst>
            <a:ext uri="{FF2B5EF4-FFF2-40B4-BE49-F238E27FC236}">
              <a16:creationId xmlns:a16="http://schemas.microsoft.com/office/drawing/2014/main" id="{6B1B2627-7A2A-4265-975B-CCFEB0973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3" name="TextBox 5772">
          <a:extLst>
            <a:ext uri="{FF2B5EF4-FFF2-40B4-BE49-F238E27FC236}">
              <a16:creationId xmlns:a16="http://schemas.microsoft.com/office/drawing/2014/main" id="{B52EDF7E-841B-4BE4-A871-5E6CDA3B5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4" name="TextBox 5773">
          <a:extLst>
            <a:ext uri="{FF2B5EF4-FFF2-40B4-BE49-F238E27FC236}">
              <a16:creationId xmlns:a16="http://schemas.microsoft.com/office/drawing/2014/main" id="{D9AB23EC-71F6-4EAB-8FAA-766711CE15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5" name="TextBox 5774">
          <a:extLst>
            <a:ext uri="{FF2B5EF4-FFF2-40B4-BE49-F238E27FC236}">
              <a16:creationId xmlns:a16="http://schemas.microsoft.com/office/drawing/2014/main" id="{DF5B8D7B-7A04-4A0F-9014-392A22BF5C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6" name="TextBox 5775">
          <a:extLst>
            <a:ext uri="{FF2B5EF4-FFF2-40B4-BE49-F238E27FC236}">
              <a16:creationId xmlns:a16="http://schemas.microsoft.com/office/drawing/2014/main" id="{89BA3665-29A5-4972-9E68-54163960F3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7" name="TextBox 5776">
          <a:extLst>
            <a:ext uri="{FF2B5EF4-FFF2-40B4-BE49-F238E27FC236}">
              <a16:creationId xmlns:a16="http://schemas.microsoft.com/office/drawing/2014/main" id="{28244949-9F12-4E58-8DFF-3F20291366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8" name="TextBox 5777">
          <a:extLst>
            <a:ext uri="{FF2B5EF4-FFF2-40B4-BE49-F238E27FC236}">
              <a16:creationId xmlns:a16="http://schemas.microsoft.com/office/drawing/2014/main" id="{492584F8-BBD3-457F-816C-3BBC0EE1C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9" name="TextBox 5778">
          <a:extLst>
            <a:ext uri="{FF2B5EF4-FFF2-40B4-BE49-F238E27FC236}">
              <a16:creationId xmlns:a16="http://schemas.microsoft.com/office/drawing/2014/main" id="{7DA4EDCE-267F-4CB3-BCCF-C957108211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0" name="TextBox 5779">
          <a:extLst>
            <a:ext uri="{FF2B5EF4-FFF2-40B4-BE49-F238E27FC236}">
              <a16:creationId xmlns:a16="http://schemas.microsoft.com/office/drawing/2014/main" id="{4FCE1EEB-1ADC-4C10-A629-B51CDD5D6B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1" name="TextBox 5780">
          <a:extLst>
            <a:ext uri="{FF2B5EF4-FFF2-40B4-BE49-F238E27FC236}">
              <a16:creationId xmlns:a16="http://schemas.microsoft.com/office/drawing/2014/main" id="{C611903D-6681-4E90-8042-4547F0E4C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2" name="TextBox 5781">
          <a:extLst>
            <a:ext uri="{FF2B5EF4-FFF2-40B4-BE49-F238E27FC236}">
              <a16:creationId xmlns:a16="http://schemas.microsoft.com/office/drawing/2014/main" id="{973A8948-C6D3-42A9-A51A-EB1C2F4432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3" name="TextBox 5782">
          <a:extLst>
            <a:ext uri="{FF2B5EF4-FFF2-40B4-BE49-F238E27FC236}">
              <a16:creationId xmlns:a16="http://schemas.microsoft.com/office/drawing/2014/main" id="{493EDA3C-17A8-49D9-BCEF-3395671A2A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4" name="TextBox 5783">
          <a:extLst>
            <a:ext uri="{FF2B5EF4-FFF2-40B4-BE49-F238E27FC236}">
              <a16:creationId xmlns:a16="http://schemas.microsoft.com/office/drawing/2014/main" id="{93BD8926-374A-4BB5-A662-362AC6982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5" name="TextBox 5784">
          <a:extLst>
            <a:ext uri="{FF2B5EF4-FFF2-40B4-BE49-F238E27FC236}">
              <a16:creationId xmlns:a16="http://schemas.microsoft.com/office/drawing/2014/main" id="{E39B84BC-902A-4BEA-BEF5-2E385229A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6" name="TextBox 5785">
          <a:extLst>
            <a:ext uri="{FF2B5EF4-FFF2-40B4-BE49-F238E27FC236}">
              <a16:creationId xmlns:a16="http://schemas.microsoft.com/office/drawing/2014/main" id="{38E33A43-094F-481A-9C8B-5EF5D72115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7" name="TextBox 5786">
          <a:extLst>
            <a:ext uri="{FF2B5EF4-FFF2-40B4-BE49-F238E27FC236}">
              <a16:creationId xmlns:a16="http://schemas.microsoft.com/office/drawing/2014/main" id="{92608CD4-3272-4558-ABE5-41EC7BF3CC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8" name="TextBox 5787">
          <a:extLst>
            <a:ext uri="{FF2B5EF4-FFF2-40B4-BE49-F238E27FC236}">
              <a16:creationId xmlns:a16="http://schemas.microsoft.com/office/drawing/2014/main" id="{531214ED-A41B-44DD-B5EB-E4F3DA2A28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9" name="TextBox 5788">
          <a:extLst>
            <a:ext uri="{FF2B5EF4-FFF2-40B4-BE49-F238E27FC236}">
              <a16:creationId xmlns:a16="http://schemas.microsoft.com/office/drawing/2014/main" id="{1919A8AC-286F-43C7-992D-333E461E4D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0" name="TextBox 5789">
          <a:extLst>
            <a:ext uri="{FF2B5EF4-FFF2-40B4-BE49-F238E27FC236}">
              <a16:creationId xmlns:a16="http://schemas.microsoft.com/office/drawing/2014/main" id="{8ADC6868-3B68-4CDE-982D-79DEA7A8C6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1" name="TextBox 5790">
          <a:extLst>
            <a:ext uri="{FF2B5EF4-FFF2-40B4-BE49-F238E27FC236}">
              <a16:creationId xmlns:a16="http://schemas.microsoft.com/office/drawing/2014/main" id="{8C2ECDA3-BA38-4887-AD06-FE208FDB45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2" name="TextBox 5791">
          <a:extLst>
            <a:ext uri="{FF2B5EF4-FFF2-40B4-BE49-F238E27FC236}">
              <a16:creationId xmlns:a16="http://schemas.microsoft.com/office/drawing/2014/main" id="{20989D98-683C-4A41-B93C-1DC3E40C14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3" name="TextBox 5792">
          <a:extLst>
            <a:ext uri="{FF2B5EF4-FFF2-40B4-BE49-F238E27FC236}">
              <a16:creationId xmlns:a16="http://schemas.microsoft.com/office/drawing/2014/main" id="{BE9D0306-640E-48E9-B8E6-0F63A58785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4" name="TextBox 5793">
          <a:extLst>
            <a:ext uri="{FF2B5EF4-FFF2-40B4-BE49-F238E27FC236}">
              <a16:creationId xmlns:a16="http://schemas.microsoft.com/office/drawing/2014/main" id="{C9FFA1A2-8B28-4361-97C4-5579F5686C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5" name="TextBox 5794">
          <a:extLst>
            <a:ext uri="{FF2B5EF4-FFF2-40B4-BE49-F238E27FC236}">
              <a16:creationId xmlns:a16="http://schemas.microsoft.com/office/drawing/2014/main" id="{25F49481-CB75-4583-9A19-2B7A3E26D6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6" name="TextBox 5795">
          <a:extLst>
            <a:ext uri="{FF2B5EF4-FFF2-40B4-BE49-F238E27FC236}">
              <a16:creationId xmlns:a16="http://schemas.microsoft.com/office/drawing/2014/main" id="{36E8ACA3-570A-48CF-8EEA-211880692B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7" name="TextBox 5796">
          <a:extLst>
            <a:ext uri="{FF2B5EF4-FFF2-40B4-BE49-F238E27FC236}">
              <a16:creationId xmlns:a16="http://schemas.microsoft.com/office/drawing/2014/main" id="{17E4CDC9-4B80-413E-949B-0E0CC1061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8" name="TextBox 5797">
          <a:extLst>
            <a:ext uri="{FF2B5EF4-FFF2-40B4-BE49-F238E27FC236}">
              <a16:creationId xmlns:a16="http://schemas.microsoft.com/office/drawing/2014/main" id="{27846998-FFBE-4A7C-9BDC-3319CCF045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9" name="TextBox 5798">
          <a:extLst>
            <a:ext uri="{FF2B5EF4-FFF2-40B4-BE49-F238E27FC236}">
              <a16:creationId xmlns:a16="http://schemas.microsoft.com/office/drawing/2014/main" id="{24ECD97F-8889-4409-8B52-2CD3F5D76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0" name="TextBox 5799">
          <a:extLst>
            <a:ext uri="{FF2B5EF4-FFF2-40B4-BE49-F238E27FC236}">
              <a16:creationId xmlns:a16="http://schemas.microsoft.com/office/drawing/2014/main" id="{E6420265-32E1-4056-92F9-652699A95D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1" name="TextBox 5800">
          <a:extLst>
            <a:ext uri="{FF2B5EF4-FFF2-40B4-BE49-F238E27FC236}">
              <a16:creationId xmlns:a16="http://schemas.microsoft.com/office/drawing/2014/main" id="{91B99688-3BD5-4551-9952-A2751E15CA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2" name="TextBox 5801">
          <a:extLst>
            <a:ext uri="{FF2B5EF4-FFF2-40B4-BE49-F238E27FC236}">
              <a16:creationId xmlns:a16="http://schemas.microsoft.com/office/drawing/2014/main" id="{3EA41AFA-FDCE-4568-90A0-CE0109CE12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3" name="TextBox 5802">
          <a:extLst>
            <a:ext uri="{FF2B5EF4-FFF2-40B4-BE49-F238E27FC236}">
              <a16:creationId xmlns:a16="http://schemas.microsoft.com/office/drawing/2014/main" id="{C6209520-05B6-4775-9EEB-51AFFCEA82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4" name="TextBox 5803">
          <a:extLst>
            <a:ext uri="{FF2B5EF4-FFF2-40B4-BE49-F238E27FC236}">
              <a16:creationId xmlns:a16="http://schemas.microsoft.com/office/drawing/2014/main" id="{4DA25309-D34A-4E5D-94A2-4818C1C01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5" name="TextBox 5804">
          <a:extLst>
            <a:ext uri="{FF2B5EF4-FFF2-40B4-BE49-F238E27FC236}">
              <a16:creationId xmlns:a16="http://schemas.microsoft.com/office/drawing/2014/main" id="{4741A292-6612-4FD6-96A3-C49FFF51C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6" name="TextBox 5805">
          <a:extLst>
            <a:ext uri="{FF2B5EF4-FFF2-40B4-BE49-F238E27FC236}">
              <a16:creationId xmlns:a16="http://schemas.microsoft.com/office/drawing/2014/main" id="{3B8A3C00-B4F6-4727-81DC-3E7750298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7" name="TextBox 5806">
          <a:extLst>
            <a:ext uri="{FF2B5EF4-FFF2-40B4-BE49-F238E27FC236}">
              <a16:creationId xmlns:a16="http://schemas.microsoft.com/office/drawing/2014/main" id="{891AD264-9285-443A-8E12-7A4D6F25B1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8" name="TextBox 5807">
          <a:extLst>
            <a:ext uri="{FF2B5EF4-FFF2-40B4-BE49-F238E27FC236}">
              <a16:creationId xmlns:a16="http://schemas.microsoft.com/office/drawing/2014/main" id="{CA63CEA7-9E34-4795-B430-855D8B77E4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9" name="TextBox 5808">
          <a:extLst>
            <a:ext uri="{FF2B5EF4-FFF2-40B4-BE49-F238E27FC236}">
              <a16:creationId xmlns:a16="http://schemas.microsoft.com/office/drawing/2014/main" id="{77557C33-B748-451F-BD45-5ECF246720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0" name="TextBox 5809">
          <a:extLst>
            <a:ext uri="{FF2B5EF4-FFF2-40B4-BE49-F238E27FC236}">
              <a16:creationId xmlns:a16="http://schemas.microsoft.com/office/drawing/2014/main" id="{8263843D-E3F7-4E2D-B3E7-5DDBA65DA0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1" name="TextBox 5810">
          <a:extLst>
            <a:ext uri="{FF2B5EF4-FFF2-40B4-BE49-F238E27FC236}">
              <a16:creationId xmlns:a16="http://schemas.microsoft.com/office/drawing/2014/main" id="{208000AB-9F14-4C27-9E88-18B944C2F2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2" name="TextBox 5811">
          <a:extLst>
            <a:ext uri="{FF2B5EF4-FFF2-40B4-BE49-F238E27FC236}">
              <a16:creationId xmlns:a16="http://schemas.microsoft.com/office/drawing/2014/main" id="{8AC8EF82-50A1-4C63-A23C-1DFD3FB6E4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3" name="TextBox 5812">
          <a:extLst>
            <a:ext uri="{FF2B5EF4-FFF2-40B4-BE49-F238E27FC236}">
              <a16:creationId xmlns:a16="http://schemas.microsoft.com/office/drawing/2014/main" id="{72A5312A-9A77-42EF-BD9B-A8A42D16FA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4" name="TextBox 5813">
          <a:extLst>
            <a:ext uri="{FF2B5EF4-FFF2-40B4-BE49-F238E27FC236}">
              <a16:creationId xmlns:a16="http://schemas.microsoft.com/office/drawing/2014/main" id="{9CF2AB9A-CAF1-4D8B-99F9-0F4EC7D7E9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5" name="TextBox 5814">
          <a:extLst>
            <a:ext uri="{FF2B5EF4-FFF2-40B4-BE49-F238E27FC236}">
              <a16:creationId xmlns:a16="http://schemas.microsoft.com/office/drawing/2014/main" id="{B68BD41E-B4AC-4DBB-8DBF-37BFA58384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6" name="TextBox 5815">
          <a:extLst>
            <a:ext uri="{FF2B5EF4-FFF2-40B4-BE49-F238E27FC236}">
              <a16:creationId xmlns:a16="http://schemas.microsoft.com/office/drawing/2014/main" id="{681A99E1-DAD4-41BF-9FB2-E67FB90A33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7" name="TextBox 5816">
          <a:extLst>
            <a:ext uri="{FF2B5EF4-FFF2-40B4-BE49-F238E27FC236}">
              <a16:creationId xmlns:a16="http://schemas.microsoft.com/office/drawing/2014/main" id="{3FCCD2F5-A0A7-44CD-991C-18FF04954C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8" name="TextBox 5817">
          <a:extLst>
            <a:ext uri="{FF2B5EF4-FFF2-40B4-BE49-F238E27FC236}">
              <a16:creationId xmlns:a16="http://schemas.microsoft.com/office/drawing/2014/main" id="{F52C387A-9FE0-4988-A1A7-21C105120B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9" name="TextBox 5818">
          <a:extLst>
            <a:ext uri="{FF2B5EF4-FFF2-40B4-BE49-F238E27FC236}">
              <a16:creationId xmlns:a16="http://schemas.microsoft.com/office/drawing/2014/main" id="{88EEA7CB-D21A-4655-908B-70823F7E95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0" name="TextBox 5819">
          <a:extLst>
            <a:ext uri="{FF2B5EF4-FFF2-40B4-BE49-F238E27FC236}">
              <a16:creationId xmlns:a16="http://schemas.microsoft.com/office/drawing/2014/main" id="{EC399B2B-8B90-4112-BC2F-C10D5378B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1" name="TextBox 5820">
          <a:extLst>
            <a:ext uri="{FF2B5EF4-FFF2-40B4-BE49-F238E27FC236}">
              <a16:creationId xmlns:a16="http://schemas.microsoft.com/office/drawing/2014/main" id="{717EDE29-CA04-4ABE-92AC-9D84321CCB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2" name="TextBox 5821">
          <a:extLst>
            <a:ext uri="{FF2B5EF4-FFF2-40B4-BE49-F238E27FC236}">
              <a16:creationId xmlns:a16="http://schemas.microsoft.com/office/drawing/2014/main" id="{B6B48A51-1B54-4416-906D-C71C56F463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3" name="TextBox 5822">
          <a:extLst>
            <a:ext uri="{FF2B5EF4-FFF2-40B4-BE49-F238E27FC236}">
              <a16:creationId xmlns:a16="http://schemas.microsoft.com/office/drawing/2014/main" id="{2D3D0A4A-AF2E-45DD-9472-E12F155CC4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4" name="TextBox 5823">
          <a:extLst>
            <a:ext uri="{FF2B5EF4-FFF2-40B4-BE49-F238E27FC236}">
              <a16:creationId xmlns:a16="http://schemas.microsoft.com/office/drawing/2014/main" id="{BFF65AB6-BC3A-4D1B-82C6-B148FF732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5" name="TextBox 5824">
          <a:extLst>
            <a:ext uri="{FF2B5EF4-FFF2-40B4-BE49-F238E27FC236}">
              <a16:creationId xmlns:a16="http://schemas.microsoft.com/office/drawing/2014/main" id="{D09C4748-87C7-49BE-8C29-87EF7FB588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6" name="TextBox 5825">
          <a:extLst>
            <a:ext uri="{FF2B5EF4-FFF2-40B4-BE49-F238E27FC236}">
              <a16:creationId xmlns:a16="http://schemas.microsoft.com/office/drawing/2014/main" id="{648086A3-A046-4564-8231-66F300F455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7" name="TextBox 5826">
          <a:extLst>
            <a:ext uri="{FF2B5EF4-FFF2-40B4-BE49-F238E27FC236}">
              <a16:creationId xmlns:a16="http://schemas.microsoft.com/office/drawing/2014/main" id="{674075F1-8ACB-4E62-968D-05283CDAD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8" name="TextBox 5827">
          <a:extLst>
            <a:ext uri="{FF2B5EF4-FFF2-40B4-BE49-F238E27FC236}">
              <a16:creationId xmlns:a16="http://schemas.microsoft.com/office/drawing/2014/main" id="{8E894FBA-FC16-4F15-A3BF-A1A9F77EDE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9" name="TextBox 5828">
          <a:extLst>
            <a:ext uri="{FF2B5EF4-FFF2-40B4-BE49-F238E27FC236}">
              <a16:creationId xmlns:a16="http://schemas.microsoft.com/office/drawing/2014/main" id="{0E7F08F8-45E9-4B98-B422-29751D42E8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0" name="TextBox 5829">
          <a:extLst>
            <a:ext uri="{FF2B5EF4-FFF2-40B4-BE49-F238E27FC236}">
              <a16:creationId xmlns:a16="http://schemas.microsoft.com/office/drawing/2014/main" id="{DE70C195-FA3A-446B-AF7D-FA7306207F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1" name="TextBox 5830">
          <a:extLst>
            <a:ext uri="{FF2B5EF4-FFF2-40B4-BE49-F238E27FC236}">
              <a16:creationId xmlns:a16="http://schemas.microsoft.com/office/drawing/2014/main" id="{C19283A2-5790-4DE0-AE2D-D968D61AA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2" name="TextBox 5831">
          <a:extLst>
            <a:ext uri="{FF2B5EF4-FFF2-40B4-BE49-F238E27FC236}">
              <a16:creationId xmlns:a16="http://schemas.microsoft.com/office/drawing/2014/main" id="{1B85E9C1-FB8E-4683-914A-FFBCF7750E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3" name="TextBox 5832">
          <a:extLst>
            <a:ext uri="{FF2B5EF4-FFF2-40B4-BE49-F238E27FC236}">
              <a16:creationId xmlns:a16="http://schemas.microsoft.com/office/drawing/2014/main" id="{2D0CD817-0F66-422A-8D23-AC5C61A979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4" name="TextBox 5833">
          <a:extLst>
            <a:ext uri="{FF2B5EF4-FFF2-40B4-BE49-F238E27FC236}">
              <a16:creationId xmlns:a16="http://schemas.microsoft.com/office/drawing/2014/main" id="{B6FA0621-7A99-425D-B4C0-E69C436622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5" name="TextBox 5834">
          <a:extLst>
            <a:ext uri="{FF2B5EF4-FFF2-40B4-BE49-F238E27FC236}">
              <a16:creationId xmlns:a16="http://schemas.microsoft.com/office/drawing/2014/main" id="{31AB9AB3-922B-4914-8AAC-221A88D02E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6" name="TextBox 5835">
          <a:extLst>
            <a:ext uri="{FF2B5EF4-FFF2-40B4-BE49-F238E27FC236}">
              <a16:creationId xmlns:a16="http://schemas.microsoft.com/office/drawing/2014/main" id="{0180C929-2AF8-4877-9F1E-0F3A9B0B5C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7" name="TextBox 5836">
          <a:extLst>
            <a:ext uri="{FF2B5EF4-FFF2-40B4-BE49-F238E27FC236}">
              <a16:creationId xmlns:a16="http://schemas.microsoft.com/office/drawing/2014/main" id="{F6564FCC-F5CC-4D0F-8C16-735D36444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8" name="TextBox 5837">
          <a:extLst>
            <a:ext uri="{FF2B5EF4-FFF2-40B4-BE49-F238E27FC236}">
              <a16:creationId xmlns:a16="http://schemas.microsoft.com/office/drawing/2014/main" id="{2E27B3B4-F4EF-419E-8DE6-6C845B936B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9" name="TextBox 5838">
          <a:extLst>
            <a:ext uri="{FF2B5EF4-FFF2-40B4-BE49-F238E27FC236}">
              <a16:creationId xmlns:a16="http://schemas.microsoft.com/office/drawing/2014/main" id="{652C9F2C-DAFE-46D1-A721-AACB353244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0" name="TextBox 5839">
          <a:extLst>
            <a:ext uri="{FF2B5EF4-FFF2-40B4-BE49-F238E27FC236}">
              <a16:creationId xmlns:a16="http://schemas.microsoft.com/office/drawing/2014/main" id="{C2119683-FBB2-4515-A460-F6D2BFC7B7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1" name="TextBox 5840">
          <a:extLst>
            <a:ext uri="{FF2B5EF4-FFF2-40B4-BE49-F238E27FC236}">
              <a16:creationId xmlns:a16="http://schemas.microsoft.com/office/drawing/2014/main" id="{65453E00-83E5-4BFB-95FB-936212D27F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2" name="TextBox 5841">
          <a:extLst>
            <a:ext uri="{FF2B5EF4-FFF2-40B4-BE49-F238E27FC236}">
              <a16:creationId xmlns:a16="http://schemas.microsoft.com/office/drawing/2014/main" id="{2EB2B8C9-19D0-456F-B899-46BAA9D897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3" name="TextBox 5842">
          <a:extLst>
            <a:ext uri="{FF2B5EF4-FFF2-40B4-BE49-F238E27FC236}">
              <a16:creationId xmlns:a16="http://schemas.microsoft.com/office/drawing/2014/main" id="{42EF0EF0-A712-4754-993A-748EFB9423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4" name="TextBox 5843">
          <a:extLst>
            <a:ext uri="{FF2B5EF4-FFF2-40B4-BE49-F238E27FC236}">
              <a16:creationId xmlns:a16="http://schemas.microsoft.com/office/drawing/2014/main" id="{76C0A31E-9C64-4DEB-9FED-6FBE25D8EE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5" name="TextBox 5844">
          <a:extLst>
            <a:ext uri="{FF2B5EF4-FFF2-40B4-BE49-F238E27FC236}">
              <a16:creationId xmlns:a16="http://schemas.microsoft.com/office/drawing/2014/main" id="{FDE55B2F-4647-445C-8123-77402DB0C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6" name="TextBox 5845">
          <a:extLst>
            <a:ext uri="{FF2B5EF4-FFF2-40B4-BE49-F238E27FC236}">
              <a16:creationId xmlns:a16="http://schemas.microsoft.com/office/drawing/2014/main" id="{BC84C635-F6DA-4A67-A667-4B40BF2935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7" name="TextBox 5846">
          <a:extLst>
            <a:ext uri="{FF2B5EF4-FFF2-40B4-BE49-F238E27FC236}">
              <a16:creationId xmlns:a16="http://schemas.microsoft.com/office/drawing/2014/main" id="{C115D145-2EB3-4C40-ABC5-6741C810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8" name="TextBox 5847">
          <a:extLst>
            <a:ext uri="{FF2B5EF4-FFF2-40B4-BE49-F238E27FC236}">
              <a16:creationId xmlns:a16="http://schemas.microsoft.com/office/drawing/2014/main" id="{8181D73F-0683-4A8D-94BE-CD8BBC66D8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9" name="TextBox 5848">
          <a:extLst>
            <a:ext uri="{FF2B5EF4-FFF2-40B4-BE49-F238E27FC236}">
              <a16:creationId xmlns:a16="http://schemas.microsoft.com/office/drawing/2014/main" id="{C1CEBD4A-8C9E-445D-9C1E-98EDEEB1D4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0" name="TextBox 5849">
          <a:extLst>
            <a:ext uri="{FF2B5EF4-FFF2-40B4-BE49-F238E27FC236}">
              <a16:creationId xmlns:a16="http://schemas.microsoft.com/office/drawing/2014/main" id="{72FB177E-3C58-470D-B10F-FBA998BAD5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1" name="TextBox 5850">
          <a:extLst>
            <a:ext uri="{FF2B5EF4-FFF2-40B4-BE49-F238E27FC236}">
              <a16:creationId xmlns:a16="http://schemas.microsoft.com/office/drawing/2014/main" id="{2995E609-7319-41AC-BFAF-528B7BC837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2" name="TextBox 5851">
          <a:extLst>
            <a:ext uri="{FF2B5EF4-FFF2-40B4-BE49-F238E27FC236}">
              <a16:creationId xmlns:a16="http://schemas.microsoft.com/office/drawing/2014/main" id="{37CBD8E8-FCDB-4F8A-A9BF-C3986E37775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3" name="TextBox 5852">
          <a:extLst>
            <a:ext uri="{FF2B5EF4-FFF2-40B4-BE49-F238E27FC236}">
              <a16:creationId xmlns:a16="http://schemas.microsoft.com/office/drawing/2014/main" id="{3F9B8EB6-2C67-406D-A9F5-6F94C2AC62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4" name="TextBox 5853">
          <a:extLst>
            <a:ext uri="{FF2B5EF4-FFF2-40B4-BE49-F238E27FC236}">
              <a16:creationId xmlns:a16="http://schemas.microsoft.com/office/drawing/2014/main" id="{9D19BFE5-62AC-4489-86CA-1A1FE50AA5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5" name="TextBox 5854">
          <a:extLst>
            <a:ext uri="{FF2B5EF4-FFF2-40B4-BE49-F238E27FC236}">
              <a16:creationId xmlns:a16="http://schemas.microsoft.com/office/drawing/2014/main" id="{F27CD55C-AB1C-425B-967D-5EC3F27510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6" name="TextBox 5855">
          <a:extLst>
            <a:ext uri="{FF2B5EF4-FFF2-40B4-BE49-F238E27FC236}">
              <a16:creationId xmlns:a16="http://schemas.microsoft.com/office/drawing/2014/main" id="{D6A2C17A-EE41-415A-8BB5-424554C88C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7" name="TextBox 5856">
          <a:extLst>
            <a:ext uri="{FF2B5EF4-FFF2-40B4-BE49-F238E27FC236}">
              <a16:creationId xmlns:a16="http://schemas.microsoft.com/office/drawing/2014/main" id="{6FB5BB47-2512-4F7E-97E3-6F27884D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8" name="TextBox 5857">
          <a:extLst>
            <a:ext uri="{FF2B5EF4-FFF2-40B4-BE49-F238E27FC236}">
              <a16:creationId xmlns:a16="http://schemas.microsoft.com/office/drawing/2014/main" id="{E149AA72-88AF-43FD-B9C5-5AB5F0B464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9" name="TextBox 5858">
          <a:extLst>
            <a:ext uri="{FF2B5EF4-FFF2-40B4-BE49-F238E27FC236}">
              <a16:creationId xmlns:a16="http://schemas.microsoft.com/office/drawing/2014/main" id="{DF080077-5740-4612-B44F-3B8C3A95B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0" name="TextBox 5859">
          <a:extLst>
            <a:ext uri="{FF2B5EF4-FFF2-40B4-BE49-F238E27FC236}">
              <a16:creationId xmlns:a16="http://schemas.microsoft.com/office/drawing/2014/main" id="{68068A42-538D-4FB6-8EBF-133AD20EA8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1" name="TextBox 5860">
          <a:extLst>
            <a:ext uri="{FF2B5EF4-FFF2-40B4-BE49-F238E27FC236}">
              <a16:creationId xmlns:a16="http://schemas.microsoft.com/office/drawing/2014/main" id="{150F932F-423A-4C05-BC46-EA46965BC0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2" name="TextBox 5861">
          <a:extLst>
            <a:ext uri="{FF2B5EF4-FFF2-40B4-BE49-F238E27FC236}">
              <a16:creationId xmlns:a16="http://schemas.microsoft.com/office/drawing/2014/main" id="{66B70811-FFBA-4673-8EA6-1752721040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3" name="TextBox 5862">
          <a:extLst>
            <a:ext uri="{FF2B5EF4-FFF2-40B4-BE49-F238E27FC236}">
              <a16:creationId xmlns:a16="http://schemas.microsoft.com/office/drawing/2014/main" id="{B5C344B3-F93F-42AB-B41C-2E38E0A98D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4" name="TextBox 5863">
          <a:extLst>
            <a:ext uri="{FF2B5EF4-FFF2-40B4-BE49-F238E27FC236}">
              <a16:creationId xmlns:a16="http://schemas.microsoft.com/office/drawing/2014/main" id="{46BF1DDB-8C9D-40B9-8605-A67F092235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5" name="TextBox 5864">
          <a:extLst>
            <a:ext uri="{FF2B5EF4-FFF2-40B4-BE49-F238E27FC236}">
              <a16:creationId xmlns:a16="http://schemas.microsoft.com/office/drawing/2014/main" id="{A9841BC2-51DE-4E12-BC67-A0D7B7E64E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6" name="TextBox 5865">
          <a:extLst>
            <a:ext uri="{FF2B5EF4-FFF2-40B4-BE49-F238E27FC236}">
              <a16:creationId xmlns:a16="http://schemas.microsoft.com/office/drawing/2014/main" id="{7A1A7A1B-80D2-4B7D-A4AF-8C262AB43E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7" name="TextBox 5866">
          <a:extLst>
            <a:ext uri="{FF2B5EF4-FFF2-40B4-BE49-F238E27FC236}">
              <a16:creationId xmlns:a16="http://schemas.microsoft.com/office/drawing/2014/main" id="{D8AE4F5E-BADF-4B32-AE6A-068306960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8" name="TextBox 5867">
          <a:extLst>
            <a:ext uri="{FF2B5EF4-FFF2-40B4-BE49-F238E27FC236}">
              <a16:creationId xmlns:a16="http://schemas.microsoft.com/office/drawing/2014/main" id="{BF23532D-F0D1-4B8D-B87C-25C47D5443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9" name="TextBox 5868">
          <a:extLst>
            <a:ext uri="{FF2B5EF4-FFF2-40B4-BE49-F238E27FC236}">
              <a16:creationId xmlns:a16="http://schemas.microsoft.com/office/drawing/2014/main" id="{EF376AB5-CB37-411F-8A77-E1A3A31704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0" name="TextBox 5869">
          <a:extLst>
            <a:ext uri="{FF2B5EF4-FFF2-40B4-BE49-F238E27FC236}">
              <a16:creationId xmlns:a16="http://schemas.microsoft.com/office/drawing/2014/main" id="{D60EBE92-863A-4CA3-8B19-84B734A02B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1" name="TextBox 5870">
          <a:extLst>
            <a:ext uri="{FF2B5EF4-FFF2-40B4-BE49-F238E27FC236}">
              <a16:creationId xmlns:a16="http://schemas.microsoft.com/office/drawing/2014/main" id="{56B60019-0C0A-49B3-9A56-B55335652A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2" name="TextBox 5871">
          <a:extLst>
            <a:ext uri="{FF2B5EF4-FFF2-40B4-BE49-F238E27FC236}">
              <a16:creationId xmlns:a16="http://schemas.microsoft.com/office/drawing/2014/main" id="{2D89E8E3-676B-4433-B527-ACF6147D8B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3" name="TextBox 5872">
          <a:extLst>
            <a:ext uri="{FF2B5EF4-FFF2-40B4-BE49-F238E27FC236}">
              <a16:creationId xmlns:a16="http://schemas.microsoft.com/office/drawing/2014/main" id="{5986B5EA-3CB1-47BD-97F1-604B98A4B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4" name="TextBox 5873">
          <a:extLst>
            <a:ext uri="{FF2B5EF4-FFF2-40B4-BE49-F238E27FC236}">
              <a16:creationId xmlns:a16="http://schemas.microsoft.com/office/drawing/2014/main" id="{AF0C0C11-1EEC-4A16-B42E-88BF7E07C2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5" name="TextBox 5874">
          <a:extLst>
            <a:ext uri="{FF2B5EF4-FFF2-40B4-BE49-F238E27FC236}">
              <a16:creationId xmlns:a16="http://schemas.microsoft.com/office/drawing/2014/main" id="{93EDD1B4-79A9-4B78-81F2-E2DF840594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6" name="TextBox 5875">
          <a:extLst>
            <a:ext uri="{FF2B5EF4-FFF2-40B4-BE49-F238E27FC236}">
              <a16:creationId xmlns:a16="http://schemas.microsoft.com/office/drawing/2014/main" id="{92A7ACCB-DD9A-41E3-BC50-1C6C54981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7" name="TextBox 5876">
          <a:extLst>
            <a:ext uri="{FF2B5EF4-FFF2-40B4-BE49-F238E27FC236}">
              <a16:creationId xmlns:a16="http://schemas.microsoft.com/office/drawing/2014/main" id="{2E48DA4E-E098-43AF-A386-EFE2F6B92D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8" name="TextBox 5877">
          <a:extLst>
            <a:ext uri="{FF2B5EF4-FFF2-40B4-BE49-F238E27FC236}">
              <a16:creationId xmlns:a16="http://schemas.microsoft.com/office/drawing/2014/main" id="{089E7503-4490-420A-98DD-A903FFD716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9" name="TextBox 5878">
          <a:extLst>
            <a:ext uri="{FF2B5EF4-FFF2-40B4-BE49-F238E27FC236}">
              <a16:creationId xmlns:a16="http://schemas.microsoft.com/office/drawing/2014/main" id="{07AC8190-8F69-445C-AB84-EE32BC7906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0" name="TextBox 5879">
          <a:extLst>
            <a:ext uri="{FF2B5EF4-FFF2-40B4-BE49-F238E27FC236}">
              <a16:creationId xmlns:a16="http://schemas.microsoft.com/office/drawing/2014/main" id="{72B94BB7-3BA0-43B0-9E53-0897FF6928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1" name="TextBox 5880">
          <a:extLst>
            <a:ext uri="{FF2B5EF4-FFF2-40B4-BE49-F238E27FC236}">
              <a16:creationId xmlns:a16="http://schemas.microsoft.com/office/drawing/2014/main" id="{EADE7300-8131-4F4C-AFB4-2B2B3CF849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2" name="TextBox 5881">
          <a:extLst>
            <a:ext uri="{FF2B5EF4-FFF2-40B4-BE49-F238E27FC236}">
              <a16:creationId xmlns:a16="http://schemas.microsoft.com/office/drawing/2014/main" id="{EAA68C11-7EFA-4985-AE9D-2151020583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3" name="TextBox 5882">
          <a:extLst>
            <a:ext uri="{FF2B5EF4-FFF2-40B4-BE49-F238E27FC236}">
              <a16:creationId xmlns:a16="http://schemas.microsoft.com/office/drawing/2014/main" id="{877A5B70-7841-4900-B84D-2555B80E6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4" name="TextBox 5883">
          <a:extLst>
            <a:ext uri="{FF2B5EF4-FFF2-40B4-BE49-F238E27FC236}">
              <a16:creationId xmlns:a16="http://schemas.microsoft.com/office/drawing/2014/main" id="{1EC6B4C7-2D7D-41AB-BA9D-F8570E343D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5" name="TextBox 5884">
          <a:extLst>
            <a:ext uri="{FF2B5EF4-FFF2-40B4-BE49-F238E27FC236}">
              <a16:creationId xmlns:a16="http://schemas.microsoft.com/office/drawing/2014/main" id="{05E2837D-A916-4156-A21D-253A071BB5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6" name="TextBox 5885">
          <a:extLst>
            <a:ext uri="{FF2B5EF4-FFF2-40B4-BE49-F238E27FC236}">
              <a16:creationId xmlns:a16="http://schemas.microsoft.com/office/drawing/2014/main" id="{FD3599D6-480E-4DD6-B67A-04CE606AC7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7" name="TextBox 5886">
          <a:extLst>
            <a:ext uri="{FF2B5EF4-FFF2-40B4-BE49-F238E27FC236}">
              <a16:creationId xmlns:a16="http://schemas.microsoft.com/office/drawing/2014/main" id="{2B5F8F23-1049-4D94-ACD5-98F8E432F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8" name="TextBox 5887">
          <a:extLst>
            <a:ext uri="{FF2B5EF4-FFF2-40B4-BE49-F238E27FC236}">
              <a16:creationId xmlns:a16="http://schemas.microsoft.com/office/drawing/2014/main" id="{F3C91F8E-27C5-4CE7-BEB0-0E3D9E5B0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9" name="TextBox 5888">
          <a:extLst>
            <a:ext uri="{FF2B5EF4-FFF2-40B4-BE49-F238E27FC236}">
              <a16:creationId xmlns:a16="http://schemas.microsoft.com/office/drawing/2014/main" id="{302D5C4D-D2A0-4244-BA51-797389B118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0" name="TextBox 5889">
          <a:extLst>
            <a:ext uri="{FF2B5EF4-FFF2-40B4-BE49-F238E27FC236}">
              <a16:creationId xmlns:a16="http://schemas.microsoft.com/office/drawing/2014/main" id="{99F3BA91-8681-44CC-8474-A5B3EA7AC2D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1" name="TextBox 5890">
          <a:extLst>
            <a:ext uri="{FF2B5EF4-FFF2-40B4-BE49-F238E27FC236}">
              <a16:creationId xmlns:a16="http://schemas.microsoft.com/office/drawing/2014/main" id="{CC4B0485-7648-4637-B846-E1FB390C30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2" name="TextBox 5891">
          <a:extLst>
            <a:ext uri="{FF2B5EF4-FFF2-40B4-BE49-F238E27FC236}">
              <a16:creationId xmlns:a16="http://schemas.microsoft.com/office/drawing/2014/main" id="{DE1E0A12-55F0-4DD7-9DAB-2D531F93EE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3" name="TextBox 5892">
          <a:extLst>
            <a:ext uri="{FF2B5EF4-FFF2-40B4-BE49-F238E27FC236}">
              <a16:creationId xmlns:a16="http://schemas.microsoft.com/office/drawing/2014/main" id="{BC654B3E-99AD-40E5-9947-C39F1F6457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4" name="TextBox 5893">
          <a:extLst>
            <a:ext uri="{FF2B5EF4-FFF2-40B4-BE49-F238E27FC236}">
              <a16:creationId xmlns:a16="http://schemas.microsoft.com/office/drawing/2014/main" id="{35C1EE52-01AB-4CC8-A129-F6F9518F35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5" name="TextBox 5894">
          <a:extLst>
            <a:ext uri="{FF2B5EF4-FFF2-40B4-BE49-F238E27FC236}">
              <a16:creationId xmlns:a16="http://schemas.microsoft.com/office/drawing/2014/main" id="{000B436D-8B2B-47D9-B036-2C4FFFBBBA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6" name="TextBox 5895">
          <a:extLst>
            <a:ext uri="{FF2B5EF4-FFF2-40B4-BE49-F238E27FC236}">
              <a16:creationId xmlns:a16="http://schemas.microsoft.com/office/drawing/2014/main" id="{115860E8-DA7F-46CD-AE9A-1C8E6BD075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7" name="TextBox 5896">
          <a:extLst>
            <a:ext uri="{FF2B5EF4-FFF2-40B4-BE49-F238E27FC236}">
              <a16:creationId xmlns:a16="http://schemas.microsoft.com/office/drawing/2014/main" id="{1531BEDC-A504-4016-9299-2B5871A5FA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8" name="TextBox 5897">
          <a:extLst>
            <a:ext uri="{FF2B5EF4-FFF2-40B4-BE49-F238E27FC236}">
              <a16:creationId xmlns:a16="http://schemas.microsoft.com/office/drawing/2014/main" id="{001FB02D-95AA-4125-A6F3-B909BF9D76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9" name="TextBox 5898">
          <a:extLst>
            <a:ext uri="{FF2B5EF4-FFF2-40B4-BE49-F238E27FC236}">
              <a16:creationId xmlns:a16="http://schemas.microsoft.com/office/drawing/2014/main" id="{2F518A2B-DEFE-45F8-98E1-BCEB276B0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0" name="TextBox 5899">
          <a:extLst>
            <a:ext uri="{FF2B5EF4-FFF2-40B4-BE49-F238E27FC236}">
              <a16:creationId xmlns:a16="http://schemas.microsoft.com/office/drawing/2014/main" id="{F5A4EC10-4208-49E9-A019-ADFA723FF4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1" name="TextBox 5900">
          <a:extLst>
            <a:ext uri="{FF2B5EF4-FFF2-40B4-BE49-F238E27FC236}">
              <a16:creationId xmlns:a16="http://schemas.microsoft.com/office/drawing/2014/main" id="{2FC925C7-84F7-4569-9DD5-7B7B9C1FA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2" name="TextBox 5901">
          <a:extLst>
            <a:ext uri="{FF2B5EF4-FFF2-40B4-BE49-F238E27FC236}">
              <a16:creationId xmlns:a16="http://schemas.microsoft.com/office/drawing/2014/main" id="{44C88ED8-6922-4B99-A65B-DC71583A8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3" name="TextBox 5902">
          <a:extLst>
            <a:ext uri="{FF2B5EF4-FFF2-40B4-BE49-F238E27FC236}">
              <a16:creationId xmlns:a16="http://schemas.microsoft.com/office/drawing/2014/main" id="{7013D682-623F-4DBF-B8D7-543D9389C7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4" name="TextBox 5903">
          <a:extLst>
            <a:ext uri="{FF2B5EF4-FFF2-40B4-BE49-F238E27FC236}">
              <a16:creationId xmlns:a16="http://schemas.microsoft.com/office/drawing/2014/main" id="{3EA94BD8-7561-4701-960C-6B4087B45B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5" name="TextBox 5904">
          <a:extLst>
            <a:ext uri="{FF2B5EF4-FFF2-40B4-BE49-F238E27FC236}">
              <a16:creationId xmlns:a16="http://schemas.microsoft.com/office/drawing/2014/main" id="{6534636A-1EFE-4934-A94D-6317811A00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6" name="TextBox 5905">
          <a:extLst>
            <a:ext uri="{FF2B5EF4-FFF2-40B4-BE49-F238E27FC236}">
              <a16:creationId xmlns:a16="http://schemas.microsoft.com/office/drawing/2014/main" id="{B9BDC8D8-6721-41AB-ADC0-603CD7C2A0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7" name="TextBox 5906">
          <a:extLst>
            <a:ext uri="{FF2B5EF4-FFF2-40B4-BE49-F238E27FC236}">
              <a16:creationId xmlns:a16="http://schemas.microsoft.com/office/drawing/2014/main" id="{57406CB3-B5D0-4532-84DC-606E827C40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8" name="TextBox 5907">
          <a:extLst>
            <a:ext uri="{FF2B5EF4-FFF2-40B4-BE49-F238E27FC236}">
              <a16:creationId xmlns:a16="http://schemas.microsoft.com/office/drawing/2014/main" id="{0C3C71AB-EF5B-4AFB-9EF4-D69D3165DE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9" name="TextBox 5908">
          <a:extLst>
            <a:ext uri="{FF2B5EF4-FFF2-40B4-BE49-F238E27FC236}">
              <a16:creationId xmlns:a16="http://schemas.microsoft.com/office/drawing/2014/main" id="{86D4E5F7-2EB7-40EE-B5E2-9E82CF1478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0" name="TextBox 5909">
          <a:extLst>
            <a:ext uri="{FF2B5EF4-FFF2-40B4-BE49-F238E27FC236}">
              <a16:creationId xmlns:a16="http://schemas.microsoft.com/office/drawing/2014/main" id="{7C35613F-F019-4EB0-90C2-9E63DF74AA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1" name="TextBox 5910">
          <a:extLst>
            <a:ext uri="{FF2B5EF4-FFF2-40B4-BE49-F238E27FC236}">
              <a16:creationId xmlns:a16="http://schemas.microsoft.com/office/drawing/2014/main" id="{C5963C16-8D7C-44B8-845B-19329BB726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2" name="TextBox 5911">
          <a:extLst>
            <a:ext uri="{FF2B5EF4-FFF2-40B4-BE49-F238E27FC236}">
              <a16:creationId xmlns:a16="http://schemas.microsoft.com/office/drawing/2014/main" id="{B67C9A8C-57DD-41D3-BBA3-46A8084A9F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3" name="TextBox 5912">
          <a:extLst>
            <a:ext uri="{FF2B5EF4-FFF2-40B4-BE49-F238E27FC236}">
              <a16:creationId xmlns:a16="http://schemas.microsoft.com/office/drawing/2014/main" id="{5A8B0DC3-978A-492B-9E73-D35452386F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4" name="TextBox 5913">
          <a:extLst>
            <a:ext uri="{FF2B5EF4-FFF2-40B4-BE49-F238E27FC236}">
              <a16:creationId xmlns:a16="http://schemas.microsoft.com/office/drawing/2014/main" id="{73935B70-114D-41F1-BBD3-13DAF3A31F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5" name="TextBox 5914">
          <a:extLst>
            <a:ext uri="{FF2B5EF4-FFF2-40B4-BE49-F238E27FC236}">
              <a16:creationId xmlns:a16="http://schemas.microsoft.com/office/drawing/2014/main" id="{2813182E-B92A-42EA-9ADC-F377D9FEB7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6" name="TextBox 5915">
          <a:extLst>
            <a:ext uri="{FF2B5EF4-FFF2-40B4-BE49-F238E27FC236}">
              <a16:creationId xmlns:a16="http://schemas.microsoft.com/office/drawing/2014/main" id="{17AAD0BF-D17B-4CE8-B4E4-2408F3D21F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7" name="TextBox 5916">
          <a:extLst>
            <a:ext uri="{FF2B5EF4-FFF2-40B4-BE49-F238E27FC236}">
              <a16:creationId xmlns:a16="http://schemas.microsoft.com/office/drawing/2014/main" id="{1F42EDE0-E8D4-4E84-ACBD-517DB088DA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8" name="TextBox 5917">
          <a:extLst>
            <a:ext uri="{FF2B5EF4-FFF2-40B4-BE49-F238E27FC236}">
              <a16:creationId xmlns:a16="http://schemas.microsoft.com/office/drawing/2014/main" id="{8D6C21E3-2203-42F8-A7AB-2336B0925F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9" name="TextBox 5918">
          <a:extLst>
            <a:ext uri="{FF2B5EF4-FFF2-40B4-BE49-F238E27FC236}">
              <a16:creationId xmlns:a16="http://schemas.microsoft.com/office/drawing/2014/main" id="{1D552334-E6E1-4F16-9EE9-A02E8E7A20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0" name="TextBox 5919">
          <a:extLst>
            <a:ext uri="{FF2B5EF4-FFF2-40B4-BE49-F238E27FC236}">
              <a16:creationId xmlns:a16="http://schemas.microsoft.com/office/drawing/2014/main" id="{A8782E33-A36D-4555-AA4D-B0765EAC53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1" name="TextBox 5920">
          <a:extLst>
            <a:ext uri="{FF2B5EF4-FFF2-40B4-BE49-F238E27FC236}">
              <a16:creationId xmlns:a16="http://schemas.microsoft.com/office/drawing/2014/main" id="{DB8B7118-12AD-4FC4-95D7-A144929B9F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2" name="TextBox 5921">
          <a:extLst>
            <a:ext uri="{FF2B5EF4-FFF2-40B4-BE49-F238E27FC236}">
              <a16:creationId xmlns:a16="http://schemas.microsoft.com/office/drawing/2014/main" id="{1C707E5B-3AC8-461F-9AF6-2501BEDE07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3" name="TextBox 5922">
          <a:extLst>
            <a:ext uri="{FF2B5EF4-FFF2-40B4-BE49-F238E27FC236}">
              <a16:creationId xmlns:a16="http://schemas.microsoft.com/office/drawing/2014/main" id="{7A387E7F-BE2C-4846-A4F7-683ED51C64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4" name="TextBox 5923">
          <a:extLst>
            <a:ext uri="{FF2B5EF4-FFF2-40B4-BE49-F238E27FC236}">
              <a16:creationId xmlns:a16="http://schemas.microsoft.com/office/drawing/2014/main" id="{F9A6D6CB-3F87-4080-8914-804E3FA50B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5" name="TextBox 5924">
          <a:extLst>
            <a:ext uri="{FF2B5EF4-FFF2-40B4-BE49-F238E27FC236}">
              <a16:creationId xmlns:a16="http://schemas.microsoft.com/office/drawing/2014/main" id="{A5338EBA-59A7-491D-A4DB-5268822BBD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6" name="TextBox 5925">
          <a:extLst>
            <a:ext uri="{FF2B5EF4-FFF2-40B4-BE49-F238E27FC236}">
              <a16:creationId xmlns:a16="http://schemas.microsoft.com/office/drawing/2014/main" id="{B6BB3156-058E-41ED-82FE-404ABB567F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7" name="TextBox 5926">
          <a:extLst>
            <a:ext uri="{FF2B5EF4-FFF2-40B4-BE49-F238E27FC236}">
              <a16:creationId xmlns:a16="http://schemas.microsoft.com/office/drawing/2014/main" id="{C261EF5D-FE19-4554-BC93-CC07256D9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8" name="TextBox 5927">
          <a:extLst>
            <a:ext uri="{FF2B5EF4-FFF2-40B4-BE49-F238E27FC236}">
              <a16:creationId xmlns:a16="http://schemas.microsoft.com/office/drawing/2014/main" id="{93ACFA2D-52AB-4978-9E16-8CCCCC97A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9" name="TextBox 5928">
          <a:extLst>
            <a:ext uri="{FF2B5EF4-FFF2-40B4-BE49-F238E27FC236}">
              <a16:creationId xmlns:a16="http://schemas.microsoft.com/office/drawing/2014/main" id="{AC589D28-08AE-464D-A120-1C3120E3F6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0" name="TextBox 5929">
          <a:extLst>
            <a:ext uri="{FF2B5EF4-FFF2-40B4-BE49-F238E27FC236}">
              <a16:creationId xmlns:a16="http://schemas.microsoft.com/office/drawing/2014/main" id="{CC93881A-417C-4A6F-BF01-DDEA89C768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1" name="TextBox 5930">
          <a:extLst>
            <a:ext uri="{FF2B5EF4-FFF2-40B4-BE49-F238E27FC236}">
              <a16:creationId xmlns:a16="http://schemas.microsoft.com/office/drawing/2014/main" id="{89B33578-F18D-45FB-8B7B-7EB8738884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2" name="TextBox 5931">
          <a:extLst>
            <a:ext uri="{FF2B5EF4-FFF2-40B4-BE49-F238E27FC236}">
              <a16:creationId xmlns:a16="http://schemas.microsoft.com/office/drawing/2014/main" id="{0DB64479-CF70-495B-B0CF-369EA1701A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3" name="TextBox 5932">
          <a:extLst>
            <a:ext uri="{FF2B5EF4-FFF2-40B4-BE49-F238E27FC236}">
              <a16:creationId xmlns:a16="http://schemas.microsoft.com/office/drawing/2014/main" id="{F26B74A0-3B87-405B-A567-3E4C76712F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4" name="TextBox 5933">
          <a:extLst>
            <a:ext uri="{FF2B5EF4-FFF2-40B4-BE49-F238E27FC236}">
              <a16:creationId xmlns:a16="http://schemas.microsoft.com/office/drawing/2014/main" id="{F6CC650B-CC2E-4B7B-AD94-CD06C08BE5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5" name="TextBox 5934">
          <a:extLst>
            <a:ext uri="{FF2B5EF4-FFF2-40B4-BE49-F238E27FC236}">
              <a16:creationId xmlns:a16="http://schemas.microsoft.com/office/drawing/2014/main" id="{C9339DA4-F604-42A2-85B8-FD9BE0C5AD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6" name="TextBox 5935">
          <a:extLst>
            <a:ext uri="{FF2B5EF4-FFF2-40B4-BE49-F238E27FC236}">
              <a16:creationId xmlns:a16="http://schemas.microsoft.com/office/drawing/2014/main" id="{27AA0510-2D9B-483C-8653-A545D2F958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7" name="TextBox 5936">
          <a:extLst>
            <a:ext uri="{FF2B5EF4-FFF2-40B4-BE49-F238E27FC236}">
              <a16:creationId xmlns:a16="http://schemas.microsoft.com/office/drawing/2014/main" id="{5E9F2221-EF19-47E2-925B-9A250DEB7D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8" name="TextBox 5937">
          <a:extLst>
            <a:ext uri="{FF2B5EF4-FFF2-40B4-BE49-F238E27FC236}">
              <a16:creationId xmlns:a16="http://schemas.microsoft.com/office/drawing/2014/main" id="{F4D16C94-3E6D-478F-AC56-7A894EB77F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9" name="TextBox 5938">
          <a:extLst>
            <a:ext uri="{FF2B5EF4-FFF2-40B4-BE49-F238E27FC236}">
              <a16:creationId xmlns:a16="http://schemas.microsoft.com/office/drawing/2014/main" id="{5B56E50C-B913-467B-8FB9-3A68902772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0" name="TextBox 5939">
          <a:extLst>
            <a:ext uri="{FF2B5EF4-FFF2-40B4-BE49-F238E27FC236}">
              <a16:creationId xmlns:a16="http://schemas.microsoft.com/office/drawing/2014/main" id="{D11D2698-BA9F-4818-A384-5860B2BE31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1" name="TextBox 5940">
          <a:extLst>
            <a:ext uri="{FF2B5EF4-FFF2-40B4-BE49-F238E27FC236}">
              <a16:creationId xmlns:a16="http://schemas.microsoft.com/office/drawing/2014/main" id="{3A70985C-4064-4F17-8224-527FB66CA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2" name="TextBox 5941">
          <a:extLst>
            <a:ext uri="{FF2B5EF4-FFF2-40B4-BE49-F238E27FC236}">
              <a16:creationId xmlns:a16="http://schemas.microsoft.com/office/drawing/2014/main" id="{4A0226E5-B7ED-4FC6-B9EB-4B4E507D45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3" name="TextBox 5942">
          <a:extLst>
            <a:ext uri="{FF2B5EF4-FFF2-40B4-BE49-F238E27FC236}">
              <a16:creationId xmlns:a16="http://schemas.microsoft.com/office/drawing/2014/main" id="{6DDB3E3A-A0A8-435C-BB7A-592068007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4" name="TextBox 5943">
          <a:extLst>
            <a:ext uri="{FF2B5EF4-FFF2-40B4-BE49-F238E27FC236}">
              <a16:creationId xmlns:a16="http://schemas.microsoft.com/office/drawing/2014/main" id="{913DC038-9EF7-4D70-8D8C-3D001E3219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5" name="TextBox 5944">
          <a:extLst>
            <a:ext uri="{FF2B5EF4-FFF2-40B4-BE49-F238E27FC236}">
              <a16:creationId xmlns:a16="http://schemas.microsoft.com/office/drawing/2014/main" id="{243FC5C5-9F57-4A04-908F-4E2B6A39B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6" name="TextBox 5945">
          <a:extLst>
            <a:ext uri="{FF2B5EF4-FFF2-40B4-BE49-F238E27FC236}">
              <a16:creationId xmlns:a16="http://schemas.microsoft.com/office/drawing/2014/main" id="{A0659DA0-B636-497F-B331-85064F1C8F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7" name="TextBox 5946">
          <a:extLst>
            <a:ext uri="{FF2B5EF4-FFF2-40B4-BE49-F238E27FC236}">
              <a16:creationId xmlns:a16="http://schemas.microsoft.com/office/drawing/2014/main" id="{116094BE-0734-407C-99FE-7BA3746BF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8" name="TextBox 5947">
          <a:extLst>
            <a:ext uri="{FF2B5EF4-FFF2-40B4-BE49-F238E27FC236}">
              <a16:creationId xmlns:a16="http://schemas.microsoft.com/office/drawing/2014/main" id="{0DE98527-66F3-410F-8BFD-6B248F7B3D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9" name="TextBox 5948">
          <a:extLst>
            <a:ext uri="{FF2B5EF4-FFF2-40B4-BE49-F238E27FC236}">
              <a16:creationId xmlns:a16="http://schemas.microsoft.com/office/drawing/2014/main" id="{C248486C-2072-45CC-BF6E-563105941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0" name="TextBox 5949">
          <a:extLst>
            <a:ext uri="{FF2B5EF4-FFF2-40B4-BE49-F238E27FC236}">
              <a16:creationId xmlns:a16="http://schemas.microsoft.com/office/drawing/2014/main" id="{8AC1E0EC-FF50-4131-8651-46E7C7FD3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1" name="TextBox 5950">
          <a:extLst>
            <a:ext uri="{FF2B5EF4-FFF2-40B4-BE49-F238E27FC236}">
              <a16:creationId xmlns:a16="http://schemas.microsoft.com/office/drawing/2014/main" id="{200EE960-3B1F-47E9-9430-FE09593142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2" name="TextBox 5951">
          <a:extLst>
            <a:ext uri="{FF2B5EF4-FFF2-40B4-BE49-F238E27FC236}">
              <a16:creationId xmlns:a16="http://schemas.microsoft.com/office/drawing/2014/main" id="{A7628790-A301-4D47-9C7E-EB9403DC91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3" name="TextBox 5952">
          <a:extLst>
            <a:ext uri="{FF2B5EF4-FFF2-40B4-BE49-F238E27FC236}">
              <a16:creationId xmlns:a16="http://schemas.microsoft.com/office/drawing/2014/main" id="{20DA86A6-597A-44EB-8274-F57502B22B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4" name="TextBox 5953">
          <a:extLst>
            <a:ext uri="{FF2B5EF4-FFF2-40B4-BE49-F238E27FC236}">
              <a16:creationId xmlns:a16="http://schemas.microsoft.com/office/drawing/2014/main" id="{1E4B2B82-7CC4-4DE3-AF58-0E06610AD7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5" name="TextBox 5954">
          <a:extLst>
            <a:ext uri="{FF2B5EF4-FFF2-40B4-BE49-F238E27FC236}">
              <a16:creationId xmlns:a16="http://schemas.microsoft.com/office/drawing/2014/main" id="{1727349F-BC1F-4709-AF7E-0792F3065F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6" name="TextBox 5955">
          <a:extLst>
            <a:ext uri="{FF2B5EF4-FFF2-40B4-BE49-F238E27FC236}">
              <a16:creationId xmlns:a16="http://schemas.microsoft.com/office/drawing/2014/main" id="{87E3F808-0B72-432D-866B-920A5FB0A7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7" name="TextBox 5956">
          <a:extLst>
            <a:ext uri="{FF2B5EF4-FFF2-40B4-BE49-F238E27FC236}">
              <a16:creationId xmlns:a16="http://schemas.microsoft.com/office/drawing/2014/main" id="{BC3E5EC8-D455-4928-9DCB-7D58CF179A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8" name="TextBox 5957">
          <a:extLst>
            <a:ext uri="{FF2B5EF4-FFF2-40B4-BE49-F238E27FC236}">
              <a16:creationId xmlns:a16="http://schemas.microsoft.com/office/drawing/2014/main" id="{CBDF0C1C-87E2-4D83-A4C8-6A4BC76954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9" name="TextBox 5958">
          <a:extLst>
            <a:ext uri="{FF2B5EF4-FFF2-40B4-BE49-F238E27FC236}">
              <a16:creationId xmlns:a16="http://schemas.microsoft.com/office/drawing/2014/main" id="{54C82E91-F0E3-43BD-93E7-B43ED1B1C1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0" name="TextBox 5959">
          <a:extLst>
            <a:ext uri="{FF2B5EF4-FFF2-40B4-BE49-F238E27FC236}">
              <a16:creationId xmlns:a16="http://schemas.microsoft.com/office/drawing/2014/main" id="{A8084964-C92D-46F1-B45A-F54F288629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1" name="TextBox 5960">
          <a:extLst>
            <a:ext uri="{FF2B5EF4-FFF2-40B4-BE49-F238E27FC236}">
              <a16:creationId xmlns:a16="http://schemas.microsoft.com/office/drawing/2014/main" id="{EF88B8EE-55F4-4C0D-867D-D334ED60A9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2" name="TextBox 5961">
          <a:extLst>
            <a:ext uri="{FF2B5EF4-FFF2-40B4-BE49-F238E27FC236}">
              <a16:creationId xmlns:a16="http://schemas.microsoft.com/office/drawing/2014/main" id="{E72D4A2C-2C76-4C88-AA4E-6B91794BF0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3" name="TextBox 5962">
          <a:extLst>
            <a:ext uri="{FF2B5EF4-FFF2-40B4-BE49-F238E27FC236}">
              <a16:creationId xmlns:a16="http://schemas.microsoft.com/office/drawing/2014/main" id="{B05D41DC-D855-4731-ACF9-C9BE4084B4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4" name="TextBox 5963">
          <a:extLst>
            <a:ext uri="{FF2B5EF4-FFF2-40B4-BE49-F238E27FC236}">
              <a16:creationId xmlns:a16="http://schemas.microsoft.com/office/drawing/2014/main" id="{1827E51E-05AE-435C-ADBE-F1570D21E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5" name="TextBox 5964">
          <a:extLst>
            <a:ext uri="{FF2B5EF4-FFF2-40B4-BE49-F238E27FC236}">
              <a16:creationId xmlns:a16="http://schemas.microsoft.com/office/drawing/2014/main" id="{93D85AF9-AC5B-4D95-9F3A-3F45BC20DE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6" name="TextBox 5965">
          <a:extLst>
            <a:ext uri="{FF2B5EF4-FFF2-40B4-BE49-F238E27FC236}">
              <a16:creationId xmlns:a16="http://schemas.microsoft.com/office/drawing/2014/main" id="{EDBA1FCF-1052-4E5C-8E28-DE13827D9A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7" name="TextBox 5966">
          <a:extLst>
            <a:ext uri="{FF2B5EF4-FFF2-40B4-BE49-F238E27FC236}">
              <a16:creationId xmlns:a16="http://schemas.microsoft.com/office/drawing/2014/main" id="{C07324E6-1A95-4F0B-96F1-A528A3C988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8" name="TextBox 5967">
          <a:extLst>
            <a:ext uri="{FF2B5EF4-FFF2-40B4-BE49-F238E27FC236}">
              <a16:creationId xmlns:a16="http://schemas.microsoft.com/office/drawing/2014/main" id="{C495F3BB-D0C6-4AFA-A32A-2076DB0C9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9" name="TextBox 5968">
          <a:extLst>
            <a:ext uri="{FF2B5EF4-FFF2-40B4-BE49-F238E27FC236}">
              <a16:creationId xmlns:a16="http://schemas.microsoft.com/office/drawing/2014/main" id="{51A4A90F-D0F7-4422-B6D6-26130ACFF8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0" name="TextBox 5969">
          <a:extLst>
            <a:ext uri="{FF2B5EF4-FFF2-40B4-BE49-F238E27FC236}">
              <a16:creationId xmlns:a16="http://schemas.microsoft.com/office/drawing/2014/main" id="{9A78C94E-57F8-4A3D-B36E-A7FFB6F009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1" name="TextBox 5970">
          <a:extLst>
            <a:ext uri="{FF2B5EF4-FFF2-40B4-BE49-F238E27FC236}">
              <a16:creationId xmlns:a16="http://schemas.microsoft.com/office/drawing/2014/main" id="{87C4680B-32A8-49F0-87E4-F298285E62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2" name="TextBox 5971">
          <a:extLst>
            <a:ext uri="{FF2B5EF4-FFF2-40B4-BE49-F238E27FC236}">
              <a16:creationId xmlns:a16="http://schemas.microsoft.com/office/drawing/2014/main" id="{488C3E81-E8BF-4B37-BF93-2F49C79359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3" name="TextBox 5972">
          <a:extLst>
            <a:ext uri="{FF2B5EF4-FFF2-40B4-BE49-F238E27FC236}">
              <a16:creationId xmlns:a16="http://schemas.microsoft.com/office/drawing/2014/main" id="{EE0F85F3-3EF5-4E8E-B32F-258FDCA394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4" name="TextBox 5973">
          <a:extLst>
            <a:ext uri="{FF2B5EF4-FFF2-40B4-BE49-F238E27FC236}">
              <a16:creationId xmlns:a16="http://schemas.microsoft.com/office/drawing/2014/main" id="{7AC00D64-91EC-4B0B-8BD0-23DF1AF51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5" name="TextBox 5974">
          <a:extLst>
            <a:ext uri="{FF2B5EF4-FFF2-40B4-BE49-F238E27FC236}">
              <a16:creationId xmlns:a16="http://schemas.microsoft.com/office/drawing/2014/main" id="{307C13FD-87EB-400C-9FC8-E854665A2D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6" name="TextBox 5975">
          <a:extLst>
            <a:ext uri="{FF2B5EF4-FFF2-40B4-BE49-F238E27FC236}">
              <a16:creationId xmlns:a16="http://schemas.microsoft.com/office/drawing/2014/main" id="{32E81766-94FF-4BAF-9A59-F143BA0486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7" name="TextBox 5976">
          <a:extLst>
            <a:ext uri="{FF2B5EF4-FFF2-40B4-BE49-F238E27FC236}">
              <a16:creationId xmlns:a16="http://schemas.microsoft.com/office/drawing/2014/main" id="{889544BC-BD84-42F3-BC04-DE225E9DDD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8" name="TextBox 5977">
          <a:extLst>
            <a:ext uri="{FF2B5EF4-FFF2-40B4-BE49-F238E27FC236}">
              <a16:creationId xmlns:a16="http://schemas.microsoft.com/office/drawing/2014/main" id="{F5B56498-0144-419E-B8FF-90BD012BEA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9" name="TextBox 5978">
          <a:extLst>
            <a:ext uri="{FF2B5EF4-FFF2-40B4-BE49-F238E27FC236}">
              <a16:creationId xmlns:a16="http://schemas.microsoft.com/office/drawing/2014/main" id="{59B07393-97AA-428F-9800-22C0398E58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0" name="TextBox 5979">
          <a:extLst>
            <a:ext uri="{FF2B5EF4-FFF2-40B4-BE49-F238E27FC236}">
              <a16:creationId xmlns:a16="http://schemas.microsoft.com/office/drawing/2014/main" id="{AFFEDF2F-635C-45BF-8CC7-21DEA649D1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1" name="TextBox 5980">
          <a:extLst>
            <a:ext uri="{FF2B5EF4-FFF2-40B4-BE49-F238E27FC236}">
              <a16:creationId xmlns:a16="http://schemas.microsoft.com/office/drawing/2014/main" id="{8E3BC74C-8A00-4232-A46B-CD7C0A445C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2" name="TextBox 5981">
          <a:extLst>
            <a:ext uri="{FF2B5EF4-FFF2-40B4-BE49-F238E27FC236}">
              <a16:creationId xmlns:a16="http://schemas.microsoft.com/office/drawing/2014/main" id="{D16AE722-CC95-4B2F-A54E-797C40CE7F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3" name="TextBox 5982">
          <a:extLst>
            <a:ext uri="{FF2B5EF4-FFF2-40B4-BE49-F238E27FC236}">
              <a16:creationId xmlns:a16="http://schemas.microsoft.com/office/drawing/2014/main" id="{A8E4DC19-7F29-40C2-8F73-448AD66267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4" name="TextBox 5983">
          <a:extLst>
            <a:ext uri="{FF2B5EF4-FFF2-40B4-BE49-F238E27FC236}">
              <a16:creationId xmlns:a16="http://schemas.microsoft.com/office/drawing/2014/main" id="{01063F2A-A8E3-40DE-976A-C467A7C5DB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5" name="TextBox 5984">
          <a:extLst>
            <a:ext uri="{FF2B5EF4-FFF2-40B4-BE49-F238E27FC236}">
              <a16:creationId xmlns:a16="http://schemas.microsoft.com/office/drawing/2014/main" id="{0C712560-AC02-4DBD-9EAA-D537AAB4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6" name="TextBox 5985">
          <a:extLst>
            <a:ext uri="{FF2B5EF4-FFF2-40B4-BE49-F238E27FC236}">
              <a16:creationId xmlns:a16="http://schemas.microsoft.com/office/drawing/2014/main" id="{8E5E695B-9784-4BA5-A175-BC6860D822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7" name="TextBox 5986">
          <a:extLst>
            <a:ext uri="{FF2B5EF4-FFF2-40B4-BE49-F238E27FC236}">
              <a16:creationId xmlns:a16="http://schemas.microsoft.com/office/drawing/2014/main" id="{9E60F087-775E-4044-B32C-60823F6215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8" name="TextBox 5987">
          <a:extLst>
            <a:ext uri="{FF2B5EF4-FFF2-40B4-BE49-F238E27FC236}">
              <a16:creationId xmlns:a16="http://schemas.microsoft.com/office/drawing/2014/main" id="{72C34595-F477-4DD8-8468-C1CFFA262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9" name="TextBox 5988">
          <a:extLst>
            <a:ext uri="{FF2B5EF4-FFF2-40B4-BE49-F238E27FC236}">
              <a16:creationId xmlns:a16="http://schemas.microsoft.com/office/drawing/2014/main" id="{84751E8E-07F2-4DEB-B1EF-7F62B68E5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0" name="TextBox 5989">
          <a:extLst>
            <a:ext uri="{FF2B5EF4-FFF2-40B4-BE49-F238E27FC236}">
              <a16:creationId xmlns:a16="http://schemas.microsoft.com/office/drawing/2014/main" id="{C59F5AFA-E15F-44B2-814A-671B215200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1" name="TextBox 5990">
          <a:extLst>
            <a:ext uri="{FF2B5EF4-FFF2-40B4-BE49-F238E27FC236}">
              <a16:creationId xmlns:a16="http://schemas.microsoft.com/office/drawing/2014/main" id="{149D95BC-A0CF-48BE-AF52-E5FFF23131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2" name="TextBox 5991">
          <a:extLst>
            <a:ext uri="{FF2B5EF4-FFF2-40B4-BE49-F238E27FC236}">
              <a16:creationId xmlns:a16="http://schemas.microsoft.com/office/drawing/2014/main" id="{AA83992E-0356-41F9-99F9-F9CE158A34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3" name="TextBox 5992">
          <a:extLst>
            <a:ext uri="{FF2B5EF4-FFF2-40B4-BE49-F238E27FC236}">
              <a16:creationId xmlns:a16="http://schemas.microsoft.com/office/drawing/2014/main" id="{5E19190B-FAB4-48AC-A158-778C0974AB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4" name="TextBox 5993">
          <a:extLst>
            <a:ext uri="{FF2B5EF4-FFF2-40B4-BE49-F238E27FC236}">
              <a16:creationId xmlns:a16="http://schemas.microsoft.com/office/drawing/2014/main" id="{0A1BB989-3376-4F4F-8E54-39A3B0158C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5" name="TextBox 5994">
          <a:extLst>
            <a:ext uri="{FF2B5EF4-FFF2-40B4-BE49-F238E27FC236}">
              <a16:creationId xmlns:a16="http://schemas.microsoft.com/office/drawing/2014/main" id="{BD2D5CC4-90EC-4323-AFCB-47C2B9BA18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6" name="TextBox 5995">
          <a:extLst>
            <a:ext uri="{FF2B5EF4-FFF2-40B4-BE49-F238E27FC236}">
              <a16:creationId xmlns:a16="http://schemas.microsoft.com/office/drawing/2014/main" id="{31A9CBCD-5693-4F79-B275-9E98B703FA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7" name="TextBox 5996">
          <a:extLst>
            <a:ext uri="{FF2B5EF4-FFF2-40B4-BE49-F238E27FC236}">
              <a16:creationId xmlns:a16="http://schemas.microsoft.com/office/drawing/2014/main" id="{AE375E8B-E039-4691-A689-E44877C065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8" name="TextBox 5997">
          <a:extLst>
            <a:ext uri="{FF2B5EF4-FFF2-40B4-BE49-F238E27FC236}">
              <a16:creationId xmlns:a16="http://schemas.microsoft.com/office/drawing/2014/main" id="{E242B8B4-FE10-401F-845F-C39BE6BB6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9" name="TextBox 5998">
          <a:extLst>
            <a:ext uri="{FF2B5EF4-FFF2-40B4-BE49-F238E27FC236}">
              <a16:creationId xmlns:a16="http://schemas.microsoft.com/office/drawing/2014/main" id="{908B33CE-76F7-4113-87BE-6D193C533B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0" name="TextBox 5999">
          <a:extLst>
            <a:ext uri="{FF2B5EF4-FFF2-40B4-BE49-F238E27FC236}">
              <a16:creationId xmlns:a16="http://schemas.microsoft.com/office/drawing/2014/main" id="{8EF50435-4E31-4EA7-AB55-4DEC9797A6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1" name="TextBox 6000">
          <a:extLst>
            <a:ext uri="{FF2B5EF4-FFF2-40B4-BE49-F238E27FC236}">
              <a16:creationId xmlns:a16="http://schemas.microsoft.com/office/drawing/2014/main" id="{B5FB91EC-BF6B-4505-86E0-FC819540C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2" name="TextBox 6001">
          <a:extLst>
            <a:ext uri="{FF2B5EF4-FFF2-40B4-BE49-F238E27FC236}">
              <a16:creationId xmlns:a16="http://schemas.microsoft.com/office/drawing/2014/main" id="{5D77D2C1-616C-46BE-8762-D1FA9F54F8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3" name="TextBox 6002">
          <a:extLst>
            <a:ext uri="{FF2B5EF4-FFF2-40B4-BE49-F238E27FC236}">
              <a16:creationId xmlns:a16="http://schemas.microsoft.com/office/drawing/2014/main" id="{532BA590-E8FE-4145-925C-B9CD86C4E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4" name="TextBox 6003">
          <a:extLst>
            <a:ext uri="{FF2B5EF4-FFF2-40B4-BE49-F238E27FC236}">
              <a16:creationId xmlns:a16="http://schemas.microsoft.com/office/drawing/2014/main" id="{F43581F9-F7ED-4A31-97B1-9E9BB6A4D7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5" name="TextBox 6004">
          <a:extLst>
            <a:ext uri="{FF2B5EF4-FFF2-40B4-BE49-F238E27FC236}">
              <a16:creationId xmlns:a16="http://schemas.microsoft.com/office/drawing/2014/main" id="{39A64430-78B0-4AF1-B1FB-58E5643257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6" name="TextBox 6005">
          <a:extLst>
            <a:ext uri="{FF2B5EF4-FFF2-40B4-BE49-F238E27FC236}">
              <a16:creationId xmlns:a16="http://schemas.microsoft.com/office/drawing/2014/main" id="{97A6829C-A43B-4A77-984A-E99D65F1A3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7" name="TextBox 6006">
          <a:extLst>
            <a:ext uri="{FF2B5EF4-FFF2-40B4-BE49-F238E27FC236}">
              <a16:creationId xmlns:a16="http://schemas.microsoft.com/office/drawing/2014/main" id="{98BFF116-36CD-4A04-8585-C8A800C97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8" name="TextBox 6007">
          <a:extLst>
            <a:ext uri="{FF2B5EF4-FFF2-40B4-BE49-F238E27FC236}">
              <a16:creationId xmlns:a16="http://schemas.microsoft.com/office/drawing/2014/main" id="{5EDC6F41-525E-478C-B6BC-68A162219F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9" name="TextBox 6008">
          <a:extLst>
            <a:ext uri="{FF2B5EF4-FFF2-40B4-BE49-F238E27FC236}">
              <a16:creationId xmlns:a16="http://schemas.microsoft.com/office/drawing/2014/main" id="{F311291C-D170-4C82-A93E-864ABF1C55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0" name="TextBox 6009">
          <a:extLst>
            <a:ext uri="{FF2B5EF4-FFF2-40B4-BE49-F238E27FC236}">
              <a16:creationId xmlns:a16="http://schemas.microsoft.com/office/drawing/2014/main" id="{C2ED9027-F91F-4D6F-92FA-C67A2DC3BB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1" name="TextBox 6010">
          <a:extLst>
            <a:ext uri="{FF2B5EF4-FFF2-40B4-BE49-F238E27FC236}">
              <a16:creationId xmlns:a16="http://schemas.microsoft.com/office/drawing/2014/main" id="{752AC13E-6233-43E1-8281-87DB4FCB9E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2" name="TextBox 6011">
          <a:extLst>
            <a:ext uri="{FF2B5EF4-FFF2-40B4-BE49-F238E27FC236}">
              <a16:creationId xmlns:a16="http://schemas.microsoft.com/office/drawing/2014/main" id="{6D4B5176-4A87-4E45-A818-19371057E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3" name="TextBox 6012">
          <a:extLst>
            <a:ext uri="{FF2B5EF4-FFF2-40B4-BE49-F238E27FC236}">
              <a16:creationId xmlns:a16="http://schemas.microsoft.com/office/drawing/2014/main" id="{18589963-5CF6-4F77-BEEE-C54FCC0424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4" name="TextBox 6013">
          <a:extLst>
            <a:ext uri="{FF2B5EF4-FFF2-40B4-BE49-F238E27FC236}">
              <a16:creationId xmlns:a16="http://schemas.microsoft.com/office/drawing/2014/main" id="{71CFABD0-28BE-4C53-8DCD-46D0592A7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5" name="TextBox 6014">
          <a:extLst>
            <a:ext uri="{FF2B5EF4-FFF2-40B4-BE49-F238E27FC236}">
              <a16:creationId xmlns:a16="http://schemas.microsoft.com/office/drawing/2014/main" id="{2FE60675-514B-4B49-B450-0C6632658E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6" name="TextBox 6015">
          <a:extLst>
            <a:ext uri="{FF2B5EF4-FFF2-40B4-BE49-F238E27FC236}">
              <a16:creationId xmlns:a16="http://schemas.microsoft.com/office/drawing/2014/main" id="{58921D58-65AF-454B-9745-8B30F1C3E0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7" name="TextBox 6016">
          <a:extLst>
            <a:ext uri="{FF2B5EF4-FFF2-40B4-BE49-F238E27FC236}">
              <a16:creationId xmlns:a16="http://schemas.microsoft.com/office/drawing/2014/main" id="{1A8A90BB-30AC-4D3D-8541-503A9997A9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8" name="TextBox 6017">
          <a:extLst>
            <a:ext uri="{FF2B5EF4-FFF2-40B4-BE49-F238E27FC236}">
              <a16:creationId xmlns:a16="http://schemas.microsoft.com/office/drawing/2014/main" id="{BA8D9BBB-C193-439B-AC9F-44178AB9FB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9" name="TextBox 6018">
          <a:extLst>
            <a:ext uri="{FF2B5EF4-FFF2-40B4-BE49-F238E27FC236}">
              <a16:creationId xmlns:a16="http://schemas.microsoft.com/office/drawing/2014/main" id="{AFC13B89-969D-48CC-BF36-B2F87B9B6B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0" name="TextBox 6019">
          <a:extLst>
            <a:ext uri="{FF2B5EF4-FFF2-40B4-BE49-F238E27FC236}">
              <a16:creationId xmlns:a16="http://schemas.microsoft.com/office/drawing/2014/main" id="{AECA88E7-61C9-4242-AF3A-23F44F7B93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1" name="TextBox 6020">
          <a:extLst>
            <a:ext uri="{FF2B5EF4-FFF2-40B4-BE49-F238E27FC236}">
              <a16:creationId xmlns:a16="http://schemas.microsoft.com/office/drawing/2014/main" id="{F306D399-AA96-4918-B33B-9298C9B454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2" name="TextBox 6021">
          <a:extLst>
            <a:ext uri="{FF2B5EF4-FFF2-40B4-BE49-F238E27FC236}">
              <a16:creationId xmlns:a16="http://schemas.microsoft.com/office/drawing/2014/main" id="{A3A850E9-ED73-49CA-AA6D-24D24E7EC9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3" name="TextBox 6022">
          <a:extLst>
            <a:ext uri="{FF2B5EF4-FFF2-40B4-BE49-F238E27FC236}">
              <a16:creationId xmlns:a16="http://schemas.microsoft.com/office/drawing/2014/main" id="{E031CD4B-1CA8-448D-840F-25220C8E64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4" name="TextBox 6023">
          <a:extLst>
            <a:ext uri="{FF2B5EF4-FFF2-40B4-BE49-F238E27FC236}">
              <a16:creationId xmlns:a16="http://schemas.microsoft.com/office/drawing/2014/main" id="{AFF75EFB-E5FE-46E2-B053-D2B1CED22F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5" name="TextBox 6024">
          <a:extLst>
            <a:ext uri="{FF2B5EF4-FFF2-40B4-BE49-F238E27FC236}">
              <a16:creationId xmlns:a16="http://schemas.microsoft.com/office/drawing/2014/main" id="{1E4D9279-389F-459F-997C-322DD09A13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6" name="TextBox 6025">
          <a:extLst>
            <a:ext uri="{FF2B5EF4-FFF2-40B4-BE49-F238E27FC236}">
              <a16:creationId xmlns:a16="http://schemas.microsoft.com/office/drawing/2014/main" id="{899EADDB-C16C-4824-8F82-6D35A72F55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7" name="TextBox 6026">
          <a:extLst>
            <a:ext uri="{FF2B5EF4-FFF2-40B4-BE49-F238E27FC236}">
              <a16:creationId xmlns:a16="http://schemas.microsoft.com/office/drawing/2014/main" id="{1BFB242B-FA2A-4A88-A380-A9DCCA53B5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8" name="TextBox 6027">
          <a:extLst>
            <a:ext uri="{FF2B5EF4-FFF2-40B4-BE49-F238E27FC236}">
              <a16:creationId xmlns:a16="http://schemas.microsoft.com/office/drawing/2014/main" id="{FD9C3722-96B1-4366-915A-346425AA6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9" name="TextBox 6028">
          <a:extLst>
            <a:ext uri="{FF2B5EF4-FFF2-40B4-BE49-F238E27FC236}">
              <a16:creationId xmlns:a16="http://schemas.microsoft.com/office/drawing/2014/main" id="{BAC51E52-5074-48A7-AFE6-C55F430DE9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0" name="TextBox 6029">
          <a:extLst>
            <a:ext uri="{FF2B5EF4-FFF2-40B4-BE49-F238E27FC236}">
              <a16:creationId xmlns:a16="http://schemas.microsoft.com/office/drawing/2014/main" id="{7841271E-6675-4EE9-90E1-C5AF26DD8C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1" name="TextBox 6030">
          <a:extLst>
            <a:ext uri="{FF2B5EF4-FFF2-40B4-BE49-F238E27FC236}">
              <a16:creationId xmlns:a16="http://schemas.microsoft.com/office/drawing/2014/main" id="{CF01E9DB-BB94-4FAF-8077-ABF6689AC0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2" name="TextBox 6031">
          <a:extLst>
            <a:ext uri="{FF2B5EF4-FFF2-40B4-BE49-F238E27FC236}">
              <a16:creationId xmlns:a16="http://schemas.microsoft.com/office/drawing/2014/main" id="{18D955E0-5A90-4596-B303-E14E8DC9A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3" name="TextBox 6032">
          <a:extLst>
            <a:ext uri="{FF2B5EF4-FFF2-40B4-BE49-F238E27FC236}">
              <a16:creationId xmlns:a16="http://schemas.microsoft.com/office/drawing/2014/main" id="{046F66B1-86E9-49E6-AA87-A68CBEC273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4" name="TextBox 6033">
          <a:extLst>
            <a:ext uri="{FF2B5EF4-FFF2-40B4-BE49-F238E27FC236}">
              <a16:creationId xmlns:a16="http://schemas.microsoft.com/office/drawing/2014/main" id="{4684E406-67A2-4EB2-80D4-DF49A025A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5" name="TextBox 6034">
          <a:extLst>
            <a:ext uri="{FF2B5EF4-FFF2-40B4-BE49-F238E27FC236}">
              <a16:creationId xmlns:a16="http://schemas.microsoft.com/office/drawing/2014/main" id="{983F7386-64BB-4398-8A95-C46B25D584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6" name="TextBox 6035">
          <a:extLst>
            <a:ext uri="{FF2B5EF4-FFF2-40B4-BE49-F238E27FC236}">
              <a16:creationId xmlns:a16="http://schemas.microsoft.com/office/drawing/2014/main" id="{E1AD96B7-12D9-4422-B0E8-2F39323877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7" name="TextBox 6036">
          <a:extLst>
            <a:ext uri="{FF2B5EF4-FFF2-40B4-BE49-F238E27FC236}">
              <a16:creationId xmlns:a16="http://schemas.microsoft.com/office/drawing/2014/main" id="{8D956BB1-1C67-4361-8E96-D304E7CDB2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8" name="TextBox 6037">
          <a:extLst>
            <a:ext uri="{FF2B5EF4-FFF2-40B4-BE49-F238E27FC236}">
              <a16:creationId xmlns:a16="http://schemas.microsoft.com/office/drawing/2014/main" id="{4975C9D8-502F-4355-9AB4-2EEC75B3C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9" name="TextBox 6038">
          <a:extLst>
            <a:ext uri="{FF2B5EF4-FFF2-40B4-BE49-F238E27FC236}">
              <a16:creationId xmlns:a16="http://schemas.microsoft.com/office/drawing/2014/main" id="{58006E1F-0D3A-4645-9680-0969513275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0" name="TextBox 6039">
          <a:extLst>
            <a:ext uri="{FF2B5EF4-FFF2-40B4-BE49-F238E27FC236}">
              <a16:creationId xmlns:a16="http://schemas.microsoft.com/office/drawing/2014/main" id="{F617EE7C-FD23-4706-BBE8-83062BF79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1" name="TextBox 6040">
          <a:extLst>
            <a:ext uri="{FF2B5EF4-FFF2-40B4-BE49-F238E27FC236}">
              <a16:creationId xmlns:a16="http://schemas.microsoft.com/office/drawing/2014/main" id="{57D3D427-4FB3-4A93-9098-ACD67D083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2" name="TextBox 6041">
          <a:extLst>
            <a:ext uri="{FF2B5EF4-FFF2-40B4-BE49-F238E27FC236}">
              <a16:creationId xmlns:a16="http://schemas.microsoft.com/office/drawing/2014/main" id="{F62FF977-7D6E-4790-A5E8-7CBDE3435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3" name="TextBox 6042">
          <a:extLst>
            <a:ext uri="{FF2B5EF4-FFF2-40B4-BE49-F238E27FC236}">
              <a16:creationId xmlns:a16="http://schemas.microsoft.com/office/drawing/2014/main" id="{EFC83CBA-1B8B-421C-A930-1578F32900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4" name="TextBox 6043">
          <a:extLst>
            <a:ext uri="{FF2B5EF4-FFF2-40B4-BE49-F238E27FC236}">
              <a16:creationId xmlns:a16="http://schemas.microsoft.com/office/drawing/2014/main" id="{66CFD3A9-E32F-4482-A7A4-3B36F64987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5" name="TextBox 6044">
          <a:extLst>
            <a:ext uri="{FF2B5EF4-FFF2-40B4-BE49-F238E27FC236}">
              <a16:creationId xmlns:a16="http://schemas.microsoft.com/office/drawing/2014/main" id="{012F5103-88FA-4C77-9289-E99D31A32B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6" name="TextBox 6045">
          <a:extLst>
            <a:ext uri="{FF2B5EF4-FFF2-40B4-BE49-F238E27FC236}">
              <a16:creationId xmlns:a16="http://schemas.microsoft.com/office/drawing/2014/main" id="{D71FD7BC-CA15-4E2C-9164-D14E6B4141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7" name="TextBox 6046">
          <a:extLst>
            <a:ext uri="{FF2B5EF4-FFF2-40B4-BE49-F238E27FC236}">
              <a16:creationId xmlns:a16="http://schemas.microsoft.com/office/drawing/2014/main" id="{6584B3B1-1D77-4821-839D-4B16CCC5E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8" name="TextBox 6047">
          <a:extLst>
            <a:ext uri="{FF2B5EF4-FFF2-40B4-BE49-F238E27FC236}">
              <a16:creationId xmlns:a16="http://schemas.microsoft.com/office/drawing/2014/main" id="{328BC46E-69ED-40BE-BA17-E30EECBE7C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9" name="TextBox 6048">
          <a:extLst>
            <a:ext uri="{FF2B5EF4-FFF2-40B4-BE49-F238E27FC236}">
              <a16:creationId xmlns:a16="http://schemas.microsoft.com/office/drawing/2014/main" id="{EC53FCE9-7BED-43A7-8C98-93CB76C1E5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0" name="TextBox 6049">
          <a:extLst>
            <a:ext uri="{FF2B5EF4-FFF2-40B4-BE49-F238E27FC236}">
              <a16:creationId xmlns:a16="http://schemas.microsoft.com/office/drawing/2014/main" id="{F4FB2BF9-2B9F-4DD9-83B5-D83DE49122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1" name="TextBox 6050">
          <a:extLst>
            <a:ext uri="{FF2B5EF4-FFF2-40B4-BE49-F238E27FC236}">
              <a16:creationId xmlns:a16="http://schemas.microsoft.com/office/drawing/2014/main" id="{AB1CB7A9-97A4-4C0C-8B80-DFA8BB6458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2" name="TextBox 6051">
          <a:extLst>
            <a:ext uri="{FF2B5EF4-FFF2-40B4-BE49-F238E27FC236}">
              <a16:creationId xmlns:a16="http://schemas.microsoft.com/office/drawing/2014/main" id="{350CF40F-C309-4E00-83B2-0ECCFE9F7A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3" name="TextBox 6052">
          <a:extLst>
            <a:ext uri="{FF2B5EF4-FFF2-40B4-BE49-F238E27FC236}">
              <a16:creationId xmlns:a16="http://schemas.microsoft.com/office/drawing/2014/main" id="{9E2CE341-5F24-4F82-8A0F-3F2235A362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4" name="TextBox 6053">
          <a:extLst>
            <a:ext uri="{FF2B5EF4-FFF2-40B4-BE49-F238E27FC236}">
              <a16:creationId xmlns:a16="http://schemas.microsoft.com/office/drawing/2014/main" id="{E770546F-9C57-4F0F-8112-9197D37DC9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5" name="TextBox 6054">
          <a:extLst>
            <a:ext uri="{FF2B5EF4-FFF2-40B4-BE49-F238E27FC236}">
              <a16:creationId xmlns:a16="http://schemas.microsoft.com/office/drawing/2014/main" id="{8014B7A7-7841-4CB2-BE12-A3A15CA777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6" name="TextBox 6055">
          <a:extLst>
            <a:ext uri="{FF2B5EF4-FFF2-40B4-BE49-F238E27FC236}">
              <a16:creationId xmlns:a16="http://schemas.microsoft.com/office/drawing/2014/main" id="{41682317-E6C9-4229-89CF-84E05E84E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7" name="TextBox 6056">
          <a:extLst>
            <a:ext uri="{FF2B5EF4-FFF2-40B4-BE49-F238E27FC236}">
              <a16:creationId xmlns:a16="http://schemas.microsoft.com/office/drawing/2014/main" id="{AAA3B7BF-142D-4551-A1B6-CD1E7303F0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8" name="TextBox 6057">
          <a:extLst>
            <a:ext uri="{FF2B5EF4-FFF2-40B4-BE49-F238E27FC236}">
              <a16:creationId xmlns:a16="http://schemas.microsoft.com/office/drawing/2014/main" id="{56EB4147-910A-447B-8EE5-6345F25E4C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9" name="TextBox 6058">
          <a:extLst>
            <a:ext uri="{FF2B5EF4-FFF2-40B4-BE49-F238E27FC236}">
              <a16:creationId xmlns:a16="http://schemas.microsoft.com/office/drawing/2014/main" id="{CB52E6CC-4E0C-4E4F-9B12-3B9F705CEC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0" name="TextBox 6059">
          <a:extLst>
            <a:ext uri="{FF2B5EF4-FFF2-40B4-BE49-F238E27FC236}">
              <a16:creationId xmlns:a16="http://schemas.microsoft.com/office/drawing/2014/main" id="{060464FA-DD1D-487B-B894-CD3888B7A4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1" name="TextBox 6060">
          <a:extLst>
            <a:ext uri="{FF2B5EF4-FFF2-40B4-BE49-F238E27FC236}">
              <a16:creationId xmlns:a16="http://schemas.microsoft.com/office/drawing/2014/main" id="{2340CEA8-01F6-485E-BF68-30DF75664F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2" name="TextBox 6061">
          <a:extLst>
            <a:ext uri="{FF2B5EF4-FFF2-40B4-BE49-F238E27FC236}">
              <a16:creationId xmlns:a16="http://schemas.microsoft.com/office/drawing/2014/main" id="{01AC7CFC-2D8D-4744-96FA-F781C4BD5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3" name="TextBox 6062">
          <a:extLst>
            <a:ext uri="{FF2B5EF4-FFF2-40B4-BE49-F238E27FC236}">
              <a16:creationId xmlns:a16="http://schemas.microsoft.com/office/drawing/2014/main" id="{ABC08423-5B7D-484F-BFD9-AE4D821F8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4" name="TextBox 6063">
          <a:extLst>
            <a:ext uri="{FF2B5EF4-FFF2-40B4-BE49-F238E27FC236}">
              <a16:creationId xmlns:a16="http://schemas.microsoft.com/office/drawing/2014/main" id="{96236C92-FF24-4A3F-B7BF-4F55EFF2F5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5" name="TextBox 6064">
          <a:extLst>
            <a:ext uri="{FF2B5EF4-FFF2-40B4-BE49-F238E27FC236}">
              <a16:creationId xmlns:a16="http://schemas.microsoft.com/office/drawing/2014/main" id="{7384CD83-ECAB-4275-BC2F-F7D5EB1DAB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6" name="TextBox 6065">
          <a:extLst>
            <a:ext uri="{FF2B5EF4-FFF2-40B4-BE49-F238E27FC236}">
              <a16:creationId xmlns:a16="http://schemas.microsoft.com/office/drawing/2014/main" id="{7AA46D62-62C7-44B3-B0A5-B2820BD863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7" name="TextBox 6066">
          <a:extLst>
            <a:ext uri="{FF2B5EF4-FFF2-40B4-BE49-F238E27FC236}">
              <a16:creationId xmlns:a16="http://schemas.microsoft.com/office/drawing/2014/main" id="{46564BE2-B2C7-4CC3-AA58-94B7279696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8" name="TextBox 6067">
          <a:extLst>
            <a:ext uri="{FF2B5EF4-FFF2-40B4-BE49-F238E27FC236}">
              <a16:creationId xmlns:a16="http://schemas.microsoft.com/office/drawing/2014/main" id="{B278B657-2D09-4A7C-BFAA-75CC3E696B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9" name="TextBox 6068">
          <a:extLst>
            <a:ext uri="{FF2B5EF4-FFF2-40B4-BE49-F238E27FC236}">
              <a16:creationId xmlns:a16="http://schemas.microsoft.com/office/drawing/2014/main" id="{74A6C521-9401-4549-A143-C479993E40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0" name="TextBox 6069">
          <a:extLst>
            <a:ext uri="{FF2B5EF4-FFF2-40B4-BE49-F238E27FC236}">
              <a16:creationId xmlns:a16="http://schemas.microsoft.com/office/drawing/2014/main" id="{8E7121C6-EE6C-4CBB-B578-25C4A19E2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1" name="TextBox 6070">
          <a:extLst>
            <a:ext uri="{FF2B5EF4-FFF2-40B4-BE49-F238E27FC236}">
              <a16:creationId xmlns:a16="http://schemas.microsoft.com/office/drawing/2014/main" id="{C78AAA1C-0F32-4200-8942-B08133A329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2" name="TextBox 6071">
          <a:extLst>
            <a:ext uri="{FF2B5EF4-FFF2-40B4-BE49-F238E27FC236}">
              <a16:creationId xmlns:a16="http://schemas.microsoft.com/office/drawing/2014/main" id="{60874F42-EBD1-4EFA-A3BC-5BA9DFAC9C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3" name="TextBox 6072">
          <a:extLst>
            <a:ext uri="{FF2B5EF4-FFF2-40B4-BE49-F238E27FC236}">
              <a16:creationId xmlns:a16="http://schemas.microsoft.com/office/drawing/2014/main" id="{84EEFA0E-0B9A-4994-9F78-764E9A8FBF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4" name="TextBox 6073">
          <a:extLst>
            <a:ext uri="{FF2B5EF4-FFF2-40B4-BE49-F238E27FC236}">
              <a16:creationId xmlns:a16="http://schemas.microsoft.com/office/drawing/2014/main" id="{E66076A7-6764-4F75-8723-5C3E68579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5" name="TextBox 6074">
          <a:extLst>
            <a:ext uri="{FF2B5EF4-FFF2-40B4-BE49-F238E27FC236}">
              <a16:creationId xmlns:a16="http://schemas.microsoft.com/office/drawing/2014/main" id="{54A4D82D-A55F-4CAC-BF7E-12ECDD5B36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6" name="TextBox 6075">
          <a:extLst>
            <a:ext uri="{FF2B5EF4-FFF2-40B4-BE49-F238E27FC236}">
              <a16:creationId xmlns:a16="http://schemas.microsoft.com/office/drawing/2014/main" id="{98090371-5EDE-4464-9A5F-E42AC3641E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7" name="TextBox 6076">
          <a:extLst>
            <a:ext uri="{FF2B5EF4-FFF2-40B4-BE49-F238E27FC236}">
              <a16:creationId xmlns:a16="http://schemas.microsoft.com/office/drawing/2014/main" id="{72837224-7B66-414F-B194-E9D6621AF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8" name="TextBox 6077">
          <a:extLst>
            <a:ext uri="{FF2B5EF4-FFF2-40B4-BE49-F238E27FC236}">
              <a16:creationId xmlns:a16="http://schemas.microsoft.com/office/drawing/2014/main" id="{5C805C48-DE42-4687-BC30-6508B30655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9" name="TextBox 6078">
          <a:extLst>
            <a:ext uri="{FF2B5EF4-FFF2-40B4-BE49-F238E27FC236}">
              <a16:creationId xmlns:a16="http://schemas.microsoft.com/office/drawing/2014/main" id="{D6CCD8CB-667A-46E0-A944-A08EC503AF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0" name="TextBox 6079">
          <a:extLst>
            <a:ext uri="{FF2B5EF4-FFF2-40B4-BE49-F238E27FC236}">
              <a16:creationId xmlns:a16="http://schemas.microsoft.com/office/drawing/2014/main" id="{D512209B-C84D-4D4D-888B-9FA2F5CE3F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1" name="TextBox 6080">
          <a:extLst>
            <a:ext uri="{FF2B5EF4-FFF2-40B4-BE49-F238E27FC236}">
              <a16:creationId xmlns:a16="http://schemas.microsoft.com/office/drawing/2014/main" id="{BD86FD2B-1F38-4DFE-9907-8A9CB2D735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2" name="TextBox 6081">
          <a:extLst>
            <a:ext uri="{FF2B5EF4-FFF2-40B4-BE49-F238E27FC236}">
              <a16:creationId xmlns:a16="http://schemas.microsoft.com/office/drawing/2014/main" id="{A7138F12-058B-4578-9A74-402AD98D67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3" name="TextBox 6082">
          <a:extLst>
            <a:ext uri="{FF2B5EF4-FFF2-40B4-BE49-F238E27FC236}">
              <a16:creationId xmlns:a16="http://schemas.microsoft.com/office/drawing/2014/main" id="{618E3EDB-6DDD-4724-A071-E58EEE179C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4" name="TextBox 6083">
          <a:extLst>
            <a:ext uri="{FF2B5EF4-FFF2-40B4-BE49-F238E27FC236}">
              <a16:creationId xmlns:a16="http://schemas.microsoft.com/office/drawing/2014/main" id="{7540E61C-9007-470A-B3FE-03A5291EABB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5" name="TextBox 6084">
          <a:extLst>
            <a:ext uri="{FF2B5EF4-FFF2-40B4-BE49-F238E27FC236}">
              <a16:creationId xmlns:a16="http://schemas.microsoft.com/office/drawing/2014/main" id="{B6E29A30-A420-44F7-9E2B-988D838B13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6" name="TextBox 6085">
          <a:extLst>
            <a:ext uri="{FF2B5EF4-FFF2-40B4-BE49-F238E27FC236}">
              <a16:creationId xmlns:a16="http://schemas.microsoft.com/office/drawing/2014/main" id="{CD6D7329-3CF7-4F93-AE93-465ACA1BE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7" name="TextBox 6086">
          <a:extLst>
            <a:ext uri="{FF2B5EF4-FFF2-40B4-BE49-F238E27FC236}">
              <a16:creationId xmlns:a16="http://schemas.microsoft.com/office/drawing/2014/main" id="{B601B7FC-F925-4FB3-ACCC-8137CAE53B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8" name="TextBox 6087">
          <a:extLst>
            <a:ext uri="{FF2B5EF4-FFF2-40B4-BE49-F238E27FC236}">
              <a16:creationId xmlns:a16="http://schemas.microsoft.com/office/drawing/2014/main" id="{53DBAC4E-B2F1-4FC5-952F-35BBAF565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9" name="TextBox 6088">
          <a:extLst>
            <a:ext uri="{FF2B5EF4-FFF2-40B4-BE49-F238E27FC236}">
              <a16:creationId xmlns:a16="http://schemas.microsoft.com/office/drawing/2014/main" id="{40E8A148-6322-4681-8F8E-0E6A8BBF8C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0" name="TextBox 6089">
          <a:extLst>
            <a:ext uri="{FF2B5EF4-FFF2-40B4-BE49-F238E27FC236}">
              <a16:creationId xmlns:a16="http://schemas.microsoft.com/office/drawing/2014/main" id="{C387357A-02C1-4BD6-87DD-EC19F4E435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1" name="TextBox 6090">
          <a:extLst>
            <a:ext uri="{FF2B5EF4-FFF2-40B4-BE49-F238E27FC236}">
              <a16:creationId xmlns:a16="http://schemas.microsoft.com/office/drawing/2014/main" id="{3CBA718A-1537-496A-B8A6-4AEA39430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2" name="TextBox 6091">
          <a:extLst>
            <a:ext uri="{FF2B5EF4-FFF2-40B4-BE49-F238E27FC236}">
              <a16:creationId xmlns:a16="http://schemas.microsoft.com/office/drawing/2014/main" id="{2A1C587C-595E-4C4F-98D4-E8DDCFACE6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3" name="TextBox 6092">
          <a:extLst>
            <a:ext uri="{FF2B5EF4-FFF2-40B4-BE49-F238E27FC236}">
              <a16:creationId xmlns:a16="http://schemas.microsoft.com/office/drawing/2014/main" id="{8F1F5247-778C-4DE2-B152-5B17D460F2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4" name="TextBox 6093">
          <a:extLst>
            <a:ext uri="{FF2B5EF4-FFF2-40B4-BE49-F238E27FC236}">
              <a16:creationId xmlns:a16="http://schemas.microsoft.com/office/drawing/2014/main" id="{0E11ECDF-1A39-4906-B637-82CD11507F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5" name="TextBox 6094">
          <a:extLst>
            <a:ext uri="{FF2B5EF4-FFF2-40B4-BE49-F238E27FC236}">
              <a16:creationId xmlns:a16="http://schemas.microsoft.com/office/drawing/2014/main" id="{35B68ED1-EFC8-4855-BB0B-0F0E080B88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6" name="TextBox 6095">
          <a:extLst>
            <a:ext uri="{FF2B5EF4-FFF2-40B4-BE49-F238E27FC236}">
              <a16:creationId xmlns:a16="http://schemas.microsoft.com/office/drawing/2014/main" id="{C4E9C79E-4623-4B44-8F35-11D98CA452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7" name="TextBox 6096">
          <a:extLst>
            <a:ext uri="{FF2B5EF4-FFF2-40B4-BE49-F238E27FC236}">
              <a16:creationId xmlns:a16="http://schemas.microsoft.com/office/drawing/2014/main" id="{534F8F01-32BD-4B42-8299-134B4F3FC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8" name="TextBox 6097">
          <a:extLst>
            <a:ext uri="{FF2B5EF4-FFF2-40B4-BE49-F238E27FC236}">
              <a16:creationId xmlns:a16="http://schemas.microsoft.com/office/drawing/2014/main" id="{88F07131-3DB2-4E52-BE99-4791DEBDC4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9" name="TextBox 6098">
          <a:extLst>
            <a:ext uri="{FF2B5EF4-FFF2-40B4-BE49-F238E27FC236}">
              <a16:creationId xmlns:a16="http://schemas.microsoft.com/office/drawing/2014/main" id="{7D91EF6C-4AFE-4B43-A209-97FB3BA7D4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0" name="TextBox 6099">
          <a:extLst>
            <a:ext uri="{FF2B5EF4-FFF2-40B4-BE49-F238E27FC236}">
              <a16:creationId xmlns:a16="http://schemas.microsoft.com/office/drawing/2014/main" id="{ABEB5966-B013-4CBC-BF46-A87C461508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1" name="TextBox 6100">
          <a:extLst>
            <a:ext uri="{FF2B5EF4-FFF2-40B4-BE49-F238E27FC236}">
              <a16:creationId xmlns:a16="http://schemas.microsoft.com/office/drawing/2014/main" id="{D1FACE60-0C04-4537-BF34-12E2BAF43F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2" name="TextBox 6101">
          <a:extLst>
            <a:ext uri="{FF2B5EF4-FFF2-40B4-BE49-F238E27FC236}">
              <a16:creationId xmlns:a16="http://schemas.microsoft.com/office/drawing/2014/main" id="{DD59E053-6E47-4456-A8B0-B2D787383F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3" name="TextBox 6102">
          <a:extLst>
            <a:ext uri="{FF2B5EF4-FFF2-40B4-BE49-F238E27FC236}">
              <a16:creationId xmlns:a16="http://schemas.microsoft.com/office/drawing/2014/main" id="{0DA6B161-3499-4C84-A6ED-BAE87E0DB57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4" name="TextBox 6103">
          <a:extLst>
            <a:ext uri="{FF2B5EF4-FFF2-40B4-BE49-F238E27FC236}">
              <a16:creationId xmlns:a16="http://schemas.microsoft.com/office/drawing/2014/main" id="{0206CE01-A81F-49C9-A32D-CAEB220D6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5" name="TextBox 6104">
          <a:extLst>
            <a:ext uri="{FF2B5EF4-FFF2-40B4-BE49-F238E27FC236}">
              <a16:creationId xmlns:a16="http://schemas.microsoft.com/office/drawing/2014/main" id="{B2FFE671-27E0-4493-950F-6671E87B43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6" name="TextBox 6105">
          <a:extLst>
            <a:ext uri="{FF2B5EF4-FFF2-40B4-BE49-F238E27FC236}">
              <a16:creationId xmlns:a16="http://schemas.microsoft.com/office/drawing/2014/main" id="{21E29030-2076-4541-B78E-02851B5009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7" name="TextBox 6106">
          <a:extLst>
            <a:ext uri="{FF2B5EF4-FFF2-40B4-BE49-F238E27FC236}">
              <a16:creationId xmlns:a16="http://schemas.microsoft.com/office/drawing/2014/main" id="{AC55E31E-1481-4A60-AC4B-D91518948D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8" name="TextBox 6107">
          <a:extLst>
            <a:ext uri="{FF2B5EF4-FFF2-40B4-BE49-F238E27FC236}">
              <a16:creationId xmlns:a16="http://schemas.microsoft.com/office/drawing/2014/main" id="{A2346D4E-8D4C-4112-854D-4ABCFDB67C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9" name="TextBox 6108">
          <a:extLst>
            <a:ext uri="{FF2B5EF4-FFF2-40B4-BE49-F238E27FC236}">
              <a16:creationId xmlns:a16="http://schemas.microsoft.com/office/drawing/2014/main" id="{602C6497-871E-478C-8FD6-CC86E177F2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0" name="TextBox 6109">
          <a:extLst>
            <a:ext uri="{FF2B5EF4-FFF2-40B4-BE49-F238E27FC236}">
              <a16:creationId xmlns:a16="http://schemas.microsoft.com/office/drawing/2014/main" id="{1225200C-C2B4-4FED-BF0B-75C8E81F00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1" name="TextBox 6110">
          <a:extLst>
            <a:ext uri="{FF2B5EF4-FFF2-40B4-BE49-F238E27FC236}">
              <a16:creationId xmlns:a16="http://schemas.microsoft.com/office/drawing/2014/main" id="{FE73047A-772F-42FB-B03C-53593B2864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2" name="TextBox 6111">
          <a:extLst>
            <a:ext uri="{FF2B5EF4-FFF2-40B4-BE49-F238E27FC236}">
              <a16:creationId xmlns:a16="http://schemas.microsoft.com/office/drawing/2014/main" id="{D0FAFB46-D9A4-4917-8DAB-A3E9FD5581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3" name="TextBox 6112">
          <a:extLst>
            <a:ext uri="{FF2B5EF4-FFF2-40B4-BE49-F238E27FC236}">
              <a16:creationId xmlns:a16="http://schemas.microsoft.com/office/drawing/2014/main" id="{AC789299-4334-4A25-86FC-3A0AE2B60E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4" name="TextBox 6113">
          <a:extLst>
            <a:ext uri="{FF2B5EF4-FFF2-40B4-BE49-F238E27FC236}">
              <a16:creationId xmlns:a16="http://schemas.microsoft.com/office/drawing/2014/main" id="{A6F530B9-BFBC-44C4-87F2-BEE1AC7AD6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5" name="TextBox 6114">
          <a:extLst>
            <a:ext uri="{FF2B5EF4-FFF2-40B4-BE49-F238E27FC236}">
              <a16:creationId xmlns:a16="http://schemas.microsoft.com/office/drawing/2014/main" id="{108A21EA-D158-44FC-8BBD-EECA98DC4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6" name="TextBox 6115">
          <a:extLst>
            <a:ext uri="{FF2B5EF4-FFF2-40B4-BE49-F238E27FC236}">
              <a16:creationId xmlns:a16="http://schemas.microsoft.com/office/drawing/2014/main" id="{99A134D3-F120-4806-8F31-4EC7343554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7" name="TextBox 6116">
          <a:extLst>
            <a:ext uri="{FF2B5EF4-FFF2-40B4-BE49-F238E27FC236}">
              <a16:creationId xmlns:a16="http://schemas.microsoft.com/office/drawing/2014/main" id="{E286DCF4-54A3-46C2-870D-AC3B614974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8" name="TextBox 6117">
          <a:extLst>
            <a:ext uri="{FF2B5EF4-FFF2-40B4-BE49-F238E27FC236}">
              <a16:creationId xmlns:a16="http://schemas.microsoft.com/office/drawing/2014/main" id="{5213F1AB-3263-46CD-A8A8-813C90B800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9" name="TextBox 6118">
          <a:extLst>
            <a:ext uri="{FF2B5EF4-FFF2-40B4-BE49-F238E27FC236}">
              <a16:creationId xmlns:a16="http://schemas.microsoft.com/office/drawing/2014/main" id="{BF303B92-1D46-4942-975B-F85941A96B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0" name="TextBox 6119">
          <a:extLst>
            <a:ext uri="{FF2B5EF4-FFF2-40B4-BE49-F238E27FC236}">
              <a16:creationId xmlns:a16="http://schemas.microsoft.com/office/drawing/2014/main" id="{54DFB0F2-5BE2-422C-825C-77F926D4C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1" name="TextBox 6120">
          <a:extLst>
            <a:ext uri="{FF2B5EF4-FFF2-40B4-BE49-F238E27FC236}">
              <a16:creationId xmlns:a16="http://schemas.microsoft.com/office/drawing/2014/main" id="{021E12FA-D5F7-401C-B552-323E10749B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2" name="TextBox 6121">
          <a:extLst>
            <a:ext uri="{FF2B5EF4-FFF2-40B4-BE49-F238E27FC236}">
              <a16:creationId xmlns:a16="http://schemas.microsoft.com/office/drawing/2014/main" id="{EB0CE598-81AC-4B1A-ADE0-DE5E0A863A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3" name="TextBox 6122">
          <a:extLst>
            <a:ext uri="{FF2B5EF4-FFF2-40B4-BE49-F238E27FC236}">
              <a16:creationId xmlns:a16="http://schemas.microsoft.com/office/drawing/2014/main" id="{24B706F1-A9B8-4892-9AEE-F1A798FBDD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4" name="TextBox 6123">
          <a:extLst>
            <a:ext uri="{FF2B5EF4-FFF2-40B4-BE49-F238E27FC236}">
              <a16:creationId xmlns:a16="http://schemas.microsoft.com/office/drawing/2014/main" id="{9CA89DFF-A5D5-4C34-A09F-5A30FCDEA4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5" name="TextBox 6124">
          <a:extLst>
            <a:ext uri="{FF2B5EF4-FFF2-40B4-BE49-F238E27FC236}">
              <a16:creationId xmlns:a16="http://schemas.microsoft.com/office/drawing/2014/main" id="{54AC3804-1D11-4A66-AD18-DE91D37644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6" name="TextBox 6125">
          <a:extLst>
            <a:ext uri="{FF2B5EF4-FFF2-40B4-BE49-F238E27FC236}">
              <a16:creationId xmlns:a16="http://schemas.microsoft.com/office/drawing/2014/main" id="{D82DA10D-E9B7-4687-8FC1-74EF77971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7" name="TextBox 6126">
          <a:extLst>
            <a:ext uri="{FF2B5EF4-FFF2-40B4-BE49-F238E27FC236}">
              <a16:creationId xmlns:a16="http://schemas.microsoft.com/office/drawing/2014/main" id="{4052DA3A-2739-47F4-8AB4-0FF1277B06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8" name="TextBox 6127">
          <a:extLst>
            <a:ext uri="{FF2B5EF4-FFF2-40B4-BE49-F238E27FC236}">
              <a16:creationId xmlns:a16="http://schemas.microsoft.com/office/drawing/2014/main" id="{34DC1318-FF8D-4B6C-A8B2-EF3C2C380B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9" name="TextBox 6128">
          <a:extLst>
            <a:ext uri="{FF2B5EF4-FFF2-40B4-BE49-F238E27FC236}">
              <a16:creationId xmlns:a16="http://schemas.microsoft.com/office/drawing/2014/main" id="{4547D00B-0191-41A5-952E-BFD37C78B7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0" name="TextBox 6129">
          <a:extLst>
            <a:ext uri="{FF2B5EF4-FFF2-40B4-BE49-F238E27FC236}">
              <a16:creationId xmlns:a16="http://schemas.microsoft.com/office/drawing/2014/main" id="{22C5E8C1-55F0-46E6-B3A5-DEA938EB84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1" name="TextBox 6130">
          <a:extLst>
            <a:ext uri="{FF2B5EF4-FFF2-40B4-BE49-F238E27FC236}">
              <a16:creationId xmlns:a16="http://schemas.microsoft.com/office/drawing/2014/main" id="{1942C49A-0826-48AE-9C2D-F72BA2A592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2" name="TextBox 6131">
          <a:extLst>
            <a:ext uri="{FF2B5EF4-FFF2-40B4-BE49-F238E27FC236}">
              <a16:creationId xmlns:a16="http://schemas.microsoft.com/office/drawing/2014/main" id="{BACF0E74-A352-472D-AEED-0392730A2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3" name="TextBox 6132">
          <a:extLst>
            <a:ext uri="{FF2B5EF4-FFF2-40B4-BE49-F238E27FC236}">
              <a16:creationId xmlns:a16="http://schemas.microsoft.com/office/drawing/2014/main" id="{514A1348-06D8-4777-83B5-5C8D734636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4" name="TextBox 6133">
          <a:extLst>
            <a:ext uri="{FF2B5EF4-FFF2-40B4-BE49-F238E27FC236}">
              <a16:creationId xmlns:a16="http://schemas.microsoft.com/office/drawing/2014/main" id="{33A4F9D1-93D3-4C9F-8780-CC5388621F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5" name="TextBox 6134">
          <a:extLst>
            <a:ext uri="{FF2B5EF4-FFF2-40B4-BE49-F238E27FC236}">
              <a16:creationId xmlns:a16="http://schemas.microsoft.com/office/drawing/2014/main" id="{15753165-8DB0-4614-9F7C-86ADC28874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6" name="TextBox 6135">
          <a:extLst>
            <a:ext uri="{FF2B5EF4-FFF2-40B4-BE49-F238E27FC236}">
              <a16:creationId xmlns:a16="http://schemas.microsoft.com/office/drawing/2014/main" id="{0329CA00-12B1-456B-AF40-E74B1CB5F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7" name="TextBox 6136">
          <a:extLst>
            <a:ext uri="{FF2B5EF4-FFF2-40B4-BE49-F238E27FC236}">
              <a16:creationId xmlns:a16="http://schemas.microsoft.com/office/drawing/2014/main" id="{02830DED-605A-4871-88BD-1074A7995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8" name="TextBox 6137">
          <a:extLst>
            <a:ext uri="{FF2B5EF4-FFF2-40B4-BE49-F238E27FC236}">
              <a16:creationId xmlns:a16="http://schemas.microsoft.com/office/drawing/2014/main" id="{DCDF1A1B-6850-45AD-A2F9-59AFCA309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9" name="TextBox 6138">
          <a:extLst>
            <a:ext uri="{FF2B5EF4-FFF2-40B4-BE49-F238E27FC236}">
              <a16:creationId xmlns:a16="http://schemas.microsoft.com/office/drawing/2014/main" id="{16CEC4D7-F13F-4CE0-B129-AA70B70EB8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0" name="TextBox 6139">
          <a:extLst>
            <a:ext uri="{FF2B5EF4-FFF2-40B4-BE49-F238E27FC236}">
              <a16:creationId xmlns:a16="http://schemas.microsoft.com/office/drawing/2014/main" id="{01175F2C-1831-408D-91FE-9CD0BEA61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1" name="TextBox 6140">
          <a:extLst>
            <a:ext uri="{FF2B5EF4-FFF2-40B4-BE49-F238E27FC236}">
              <a16:creationId xmlns:a16="http://schemas.microsoft.com/office/drawing/2014/main" id="{DD3852B7-CB9C-4464-BE22-82F5D4621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2" name="TextBox 6141">
          <a:extLst>
            <a:ext uri="{FF2B5EF4-FFF2-40B4-BE49-F238E27FC236}">
              <a16:creationId xmlns:a16="http://schemas.microsoft.com/office/drawing/2014/main" id="{B1ABBAAB-5B56-499D-B117-B21B1753D9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3" name="TextBox 6142">
          <a:extLst>
            <a:ext uri="{FF2B5EF4-FFF2-40B4-BE49-F238E27FC236}">
              <a16:creationId xmlns:a16="http://schemas.microsoft.com/office/drawing/2014/main" id="{EF8BA3B6-15AA-464A-8ACE-8A2EFCF577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4" name="TextBox 6143">
          <a:extLst>
            <a:ext uri="{FF2B5EF4-FFF2-40B4-BE49-F238E27FC236}">
              <a16:creationId xmlns:a16="http://schemas.microsoft.com/office/drawing/2014/main" id="{7A870A13-B3FA-40BF-A578-8DC5184821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5" name="TextBox 6144">
          <a:extLst>
            <a:ext uri="{FF2B5EF4-FFF2-40B4-BE49-F238E27FC236}">
              <a16:creationId xmlns:a16="http://schemas.microsoft.com/office/drawing/2014/main" id="{C5AEAF35-15CF-4B05-A0F7-0B7FC1BC8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6" name="TextBox 6145">
          <a:extLst>
            <a:ext uri="{FF2B5EF4-FFF2-40B4-BE49-F238E27FC236}">
              <a16:creationId xmlns:a16="http://schemas.microsoft.com/office/drawing/2014/main" id="{B7789ABF-5D92-4E80-9FC7-7A81832CE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7" name="TextBox 6146">
          <a:extLst>
            <a:ext uri="{FF2B5EF4-FFF2-40B4-BE49-F238E27FC236}">
              <a16:creationId xmlns:a16="http://schemas.microsoft.com/office/drawing/2014/main" id="{D6E73326-DF1E-49F5-A9B8-AB73E3C908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8" name="TextBox 6147">
          <a:extLst>
            <a:ext uri="{FF2B5EF4-FFF2-40B4-BE49-F238E27FC236}">
              <a16:creationId xmlns:a16="http://schemas.microsoft.com/office/drawing/2014/main" id="{20CE295A-63D1-4270-814A-D2D31A556A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9" name="TextBox 6148">
          <a:extLst>
            <a:ext uri="{FF2B5EF4-FFF2-40B4-BE49-F238E27FC236}">
              <a16:creationId xmlns:a16="http://schemas.microsoft.com/office/drawing/2014/main" id="{4C20E263-2B0F-4054-89AD-CADCE2E0A5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0" name="TextBox 6149">
          <a:extLst>
            <a:ext uri="{FF2B5EF4-FFF2-40B4-BE49-F238E27FC236}">
              <a16:creationId xmlns:a16="http://schemas.microsoft.com/office/drawing/2014/main" id="{E30CB065-F035-4F19-9772-B455122F39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1" name="TextBox 6150">
          <a:extLst>
            <a:ext uri="{FF2B5EF4-FFF2-40B4-BE49-F238E27FC236}">
              <a16:creationId xmlns:a16="http://schemas.microsoft.com/office/drawing/2014/main" id="{42EF4AD0-5715-4F76-BD8F-90FBC6716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2" name="TextBox 6151">
          <a:extLst>
            <a:ext uri="{FF2B5EF4-FFF2-40B4-BE49-F238E27FC236}">
              <a16:creationId xmlns:a16="http://schemas.microsoft.com/office/drawing/2014/main" id="{06DB1648-1206-4320-88A7-7EB2113C16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3" name="TextBox 6152">
          <a:extLst>
            <a:ext uri="{FF2B5EF4-FFF2-40B4-BE49-F238E27FC236}">
              <a16:creationId xmlns:a16="http://schemas.microsoft.com/office/drawing/2014/main" id="{C21A459E-E0B4-461B-8852-AC7D2BB5C2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4" name="TextBox 6153">
          <a:extLst>
            <a:ext uri="{FF2B5EF4-FFF2-40B4-BE49-F238E27FC236}">
              <a16:creationId xmlns:a16="http://schemas.microsoft.com/office/drawing/2014/main" id="{5C98E055-4F49-4CB3-9152-F5D60EFC0D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5" name="TextBox 6154">
          <a:extLst>
            <a:ext uri="{FF2B5EF4-FFF2-40B4-BE49-F238E27FC236}">
              <a16:creationId xmlns:a16="http://schemas.microsoft.com/office/drawing/2014/main" id="{01F05E7B-4497-4A0A-BF3A-9C4ABA7639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6" name="TextBox 6155">
          <a:extLst>
            <a:ext uri="{FF2B5EF4-FFF2-40B4-BE49-F238E27FC236}">
              <a16:creationId xmlns:a16="http://schemas.microsoft.com/office/drawing/2014/main" id="{93F7BC2F-A769-435B-A4F9-C217932408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7" name="TextBox 6156">
          <a:extLst>
            <a:ext uri="{FF2B5EF4-FFF2-40B4-BE49-F238E27FC236}">
              <a16:creationId xmlns:a16="http://schemas.microsoft.com/office/drawing/2014/main" id="{193D7F7F-C822-4435-970E-C3D99B75E4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8" name="TextBox 6157">
          <a:extLst>
            <a:ext uri="{FF2B5EF4-FFF2-40B4-BE49-F238E27FC236}">
              <a16:creationId xmlns:a16="http://schemas.microsoft.com/office/drawing/2014/main" id="{482F3FC8-3AF8-48BD-A838-686BA42047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9" name="TextBox 6158">
          <a:extLst>
            <a:ext uri="{FF2B5EF4-FFF2-40B4-BE49-F238E27FC236}">
              <a16:creationId xmlns:a16="http://schemas.microsoft.com/office/drawing/2014/main" id="{117D70E9-CF3F-4F47-A246-3792815A61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60" name="TextBox 6159">
          <a:extLst>
            <a:ext uri="{FF2B5EF4-FFF2-40B4-BE49-F238E27FC236}">
              <a16:creationId xmlns:a16="http://schemas.microsoft.com/office/drawing/2014/main" id="{CF57A90B-4BE7-4BAA-AB03-2F300AFA67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61" name="TextBox 6160">
          <a:extLst>
            <a:ext uri="{FF2B5EF4-FFF2-40B4-BE49-F238E27FC236}">
              <a16:creationId xmlns:a16="http://schemas.microsoft.com/office/drawing/2014/main" id="{D2DA7ECB-12B2-476E-9495-B8E9FA2DD3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62" name="TextBox 6161">
          <a:extLst>
            <a:ext uri="{FF2B5EF4-FFF2-40B4-BE49-F238E27FC236}">
              <a16:creationId xmlns:a16="http://schemas.microsoft.com/office/drawing/2014/main" id="{8ED39530-5D79-42EF-928D-7AA21B592CF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63" name="TextBox 6162">
          <a:extLst>
            <a:ext uri="{FF2B5EF4-FFF2-40B4-BE49-F238E27FC236}">
              <a16:creationId xmlns:a16="http://schemas.microsoft.com/office/drawing/2014/main" id="{3D913F65-8E6C-40C1-BFD3-0C67581DDEF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64" name="TextBox 6163">
          <a:extLst>
            <a:ext uri="{FF2B5EF4-FFF2-40B4-BE49-F238E27FC236}">
              <a16:creationId xmlns:a16="http://schemas.microsoft.com/office/drawing/2014/main" id="{6A96AB18-F0E1-4C3A-A504-CE2201B08A0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65" name="TextBox 6164">
          <a:extLst>
            <a:ext uri="{FF2B5EF4-FFF2-40B4-BE49-F238E27FC236}">
              <a16:creationId xmlns:a16="http://schemas.microsoft.com/office/drawing/2014/main" id="{DCF20AC8-5A2C-4595-85E5-3EAD14DF357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66" name="TextBox 6165">
          <a:extLst>
            <a:ext uri="{FF2B5EF4-FFF2-40B4-BE49-F238E27FC236}">
              <a16:creationId xmlns:a16="http://schemas.microsoft.com/office/drawing/2014/main" id="{8E25F3D4-2099-4538-829E-902A87CD13B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67" name="TextBox 6166">
          <a:extLst>
            <a:ext uri="{FF2B5EF4-FFF2-40B4-BE49-F238E27FC236}">
              <a16:creationId xmlns:a16="http://schemas.microsoft.com/office/drawing/2014/main" id="{72E99EE2-88AE-4ABF-82B7-23549308C34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68" name="TextBox 6167">
          <a:extLst>
            <a:ext uri="{FF2B5EF4-FFF2-40B4-BE49-F238E27FC236}">
              <a16:creationId xmlns:a16="http://schemas.microsoft.com/office/drawing/2014/main" id="{D7A741D8-9255-437A-AD64-B51E691701C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69" name="TextBox 6168">
          <a:extLst>
            <a:ext uri="{FF2B5EF4-FFF2-40B4-BE49-F238E27FC236}">
              <a16:creationId xmlns:a16="http://schemas.microsoft.com/office/drawing/2014/main" id="{4424573B-9B11-435B-9174-71B2C329B7E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70" name="TextBox 6169">
          <a:extLst>
            <a:ext uri="{FF2B5EF4-FFF2-40B4-BE49-F238E27FC236}">
              <a16:creationId xmlns:a16="http://schemas.microsoft.com/office/drawing/2014/main" id="{58AD14C8-5368-4573-88F0-802B18505DE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71" name="TextBox 6170">
          <a:extLst>
            <a:ext uri="{FF2B5EF4-FFF2-40B4-BE49-F238E27FC236}">
              <a16:creationId xmlns:a16="http://schemas.microsoft.com/office/drawing/2014/main" id="{4B3BBA36-5141-4CF0-8189-C1F86D86C2D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72" name="TextBox 6171">
          <a:extLst>
            <a:ext uri="{FF2B5EF4-FFF2-40B4-BE49-F238E27FC236}">
              <a16:creationId xmlns:a16="http://schemas.microsoft.com/office/drawing/2014/main" id="{A4777B1A-E53D-4AFA-A0AB-7875134CDAF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73" name="TextBox 6172">
          <a:extLst>
            <a:ext uri="{FF2B5EF4-FFF2-40B4-BE49-F238E27FC236}">
              <a16:creationId xmlns:a16="http://schemas.microsoft.com/office/drawing/2014/main" id="{EC50E6FF-19ED-4B67-A8D5-51408D1D250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74" name="TextBox 6173">
          <a:extLst>
            <a:ext uri="{FF2B5EF4-FFF2-40B4-BE49-F238E27FC236}">
              <a16:creationId xmlns:a16="http://schemas.microsoft.com/office/drawing/2014/main" id="{D9850F54-460A-47EB-8B45-494575AA827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75" name="TextBox 6174">
          <a:extLst>
            <a:ext uri="{FF2B5EF4-FFF2-40B4-BE49-F238E27FC236}">
              <a16:creationId xmlns:a16="http://schemas.microsoft.com/office/drawing/2014/main" id="{04DD05A4-5819-4FED-B9FD-2C20703C4A4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76" name="TextBox 6175">
          <a:extLst>
            <a:ext uri="{FF2B5EF4-FFF2-40B4-BE49-F238E27FC236}">
              <a16:creationId xmlns:a16="http://schemas.microsoft.com/office/drawing/2014/main" id="{58060C66-A9AD-492C-8E58-BD4F0C3732A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77" name="TextBox 6176">
          <a:extLst>
            <a:ext uri="{FF2B5EF4-FFF2-40B4-BE49-F238E27FC236}">
              <a16:creationId xmlns:a16="http://schemas.microsoft.com/office/drawing/2014/main" id="{54191B7C-353B-4A7B-BE4E-C3432DB87A9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78" name="TextBox 6177">
          <a:extLst>
            <a:ext uri="{FF2B5EF4-FFF2-40B4-BE49-F238E27FC236}">
              <a16:creationId xmlns:a16="http://schemas.microsoft.com/office/drawing/2014/main" id="{C0921C59-EF30-4764-86B7-29B45A2DE84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79" name="TextBox 6178">
          <a:extLst>
            <a:ext uri="{FF2B5EF4-FFF2-40B4-BE49-F238E27FC236}">
              <a16:creationId xmlns:a16="http://schemas.microsoft.com/office/drawing/2014/main" id="{B1DCCC9C-791E-4B57-A915-DEF30223B49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80" name="TextBox 6179">
          <a:extLst>
            <a:ext uri="{FF2B5EF4-FFF2-40B4-BE49-F238E27FC236}">
              <a16:creationId xmlns:a16="http://schemas.microsoft.com/office/drawing/2014/main" id="{56CADA73-6A04-454D-8E88-1F60786AB49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81" name="TextBox 6180">
          <a:extLst>
            <a:ext uri="{FF2B5EF4-FFF2-40B4-BE49-F238E27FC236}">
              <a16:creationId xmlns:a16="http://schemas.microsoft.com/office/drawing/2014/main" id="{E7A8C2D0-21CF-4577-BB85-86DF33DF527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82" name="TextBox 6181">
          <a:extLst>
            <a:ext uri="{FF2B5EF4-FFF2-40B4-BE49-F238E27FC236}">
              <a16:creationId xmlns:a16="http://schemas.microsoft.com/office/drawing/2014/main" id="{8667FFA3-302F-451C-9B9A-1CA5CE7F590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83" name="TextBox 6182">
          <a:extLst>
            <a:ext uri="{FF2B5EF4-FFF2-40B4-BE49-F238E27FC236}">
              <a16:creationId xmlns:a16="http://schemas.microsoft.com/office/drawing/2014/main" id="{948DED25-FEF9-4CFD-9A8B-35A78D3FDF8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84" name="TextBox 6183">
          <a:extLst>
            <a:ext uri="{FF2B5EF4-FFF2-40B4-BE49-F238E27FC236}">
              <a16:creationId xmlns:a16="http://schemas.microsoft.com/office/drawing/2014/main" id="{A6BAC0C4-48E6-472C-B238-43E30A6664C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85" name="TextBox 6184">
          <a:extLst>
            <a:ext uri="{FF2B5EF4-FFF2-40B4-BE49-F238E27FC236}">
              <a16:creationId xmlns:a16="http://schemas.microsoft.com/office/drawing/2014/main" id="{A2B1B4E7-E49C-41BB-AB10-9221EFB5BC1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86" name="TextBox 6185">
          <a:extLst>
            <a:ext uri="{FF2B5EF4-FFF2-40B4-BE49-F238E27FC236}">
              <a16:creationId xmlns:a16="http://schemas.microsoft.com/office/drawing/2014/main" id="{C6B2FD68-8C81-49CD-A255-817DC43AF9F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87" name="TextBox 6186">
          <a:extLst>
            <a:ext uri="{FF2B5EF4-FFF2-40B4-BE49-F238E27FC236}">
              <a16:creationId xmlns:a16="http://schemas.microsoft.com/office/drawing/2014/main" id="{8BB8770A-88CF-47C6-9964-44A0EDC91F8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88" name="TextBox 6187">
          <a:extLst>
            <a:ext uri="{FF2B5EF4-FFF2-40B4-BE49-F238E27FC236}">
              <a16:creationId xmlns:a16="http://schemas.microsoft.com/office/drawing/2014/main" id="{2B9D5D4F-6889-4BCC-9D19-1AA265C5B77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89" name="TextBox 6188">
          <a:extLst>
            <a:ext uri="{FF2B5EF4-FFF2-40B4-BE49-F238E27FC236}">
              <a16:creationId xmlns:a16="http://schemas.microsoft.com/office/drawing/2014/main" id="{9DCBFEA3-E763-4333-BF95-BA543CD2467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90" name="TextBox 6189">
          <a:extLst>
            <a:ext uri="{FF2B5EF4-FFF2-40B4-BE49-F238E27FC236}">
              <a16:creationId xmlns:a16="http://schemas.microsoft.com/office/drawing/2014/main" id="{6D0010F5-B742-40F4-8EFE-15B6666FF40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91" name="TextBox 6190">
          <a:extLst>
            <a:ext uri="{FF2B5EF4-FFF2-40B4-BE49-F238E27FC236}">
              <a16:creationId xmlns:a16="http://schemas.microsoft.com/office/drawing/2014/main" id="{78723F30-E75B-4054-878C-E0E41C0153A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92" name="TextBox 6191">
          <a:extLst>
            <a:ext uri="{FF2B5EF4-FFF2-40B4-BE49-F238E27FC236}">
              <a16:creationId xmlns:a16="http://schemas.microsoft.com/office/drawing/2014/main" id="{66660043-DF69-432D-B8DF-91890CB9324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93" name="TextBox 6192">
          <a:extLst>
            <a:ext uri="{FF2B5EF4-FFF2-40B4-BE49-F238E27FC236}">
              <a16:creationId xmlns:a16="http://schemas.microsoft.com/office/drawing/2014/main" id="{0FA037B8-7C8D-4740-829F-5E52294AAC1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94" name="TextBox 6193">
          <a:extLst>
            <a:ext uri="{FF2B5EF4-FFF2-40B4-BE49-F238E27FC236}">
              <a16:creationId xmlns:a16="http://schemas.microsoft.com/office/drawing/2014/main" id="{13A9B215-B920-4A0F-99FE-EB5A03699DF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95" name="TextBox 6194">
          <a:extLst>
            <a:ext uri="{FF2B5EF4-FFF2-40B4-BE49-F238E27FC236}">
              <a16:creationId xmlns:a16="http://schemas.microsoft.com/office/drawing/2014/main" id="{B4746749-26AB-4915-AD2B-EF17D843339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96" name="TextBox 6195">
          <a:extLst>
            <a:ext uri="{FF2B5EF4-FFF2-40B4-BE49-F238E27FC236}">
              <a16:creationId xmlns:a16="http://schemas.microsoft.com/office/drawing/2014/main" id="{DEF798FC-A561-453B-AB1D-5EBBDE283B2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97" name="TextBox 6196">
          <a:extLst>
            <a:ext uri="{FF2B5EF4-FFF2-40B4-BE49-F238E27FC236}">
              <a16:creationId xmlns:a16="http://schemas.microsoft.com/office/drawing/2014/main" id="{A1ED1C7F-CEC3-435E-B835-3EFF63600B5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98" name="TextBox 6197">
          <a:extLst>
            <a:ext uri="{FF2B5EF4-FFF2-40B4-BE49-F238E27FC236}">
              <a16:creationId xmlns:a16="http://schemas.microsoft.com/office/drawing/2014/main" id="{92BFF4A0-FC2F-4CB2-81F4-B38B53B412E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199" name="TextBox 6198">
          <a:extLst>
            <a:ext uri="{FF2B5EF4-FFF2-40B4-BE49-F238E27FC236}">
              <a16:creationId xmlns:a16="http://schemas.microsoft.com/office/drawing/2014/main" id="{24960058-E89D-48B3-A31D-4FD23407BAB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00" name="TextBox 6199">
          <a:extLst>
            <a:ext uri="{FF2B5EF4-FFF2-40B4-BE49-F238E27FC236}">
              <a16:creationId xmlns:a16="http://schemas.microsoft.com/office/drawing/2014/main" id="{6A45656C-A60D-4A7B-BD9E-ED3E90B2C1C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01" name="TextBox 6200">
          <a:extLst>
            <a:ext uri="{FF2B5EF4-FFF2-40B4-BE49-F238E27FC236}">
              <a16:creationId xmlns:a16="http://schemas.microsoft.com/office/drawing/2014/main" id="{1F79FE69-0BB4-4E25-BEC5-3516E5B9B20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02" name="TextBox 6201">
          <a:extLst>
            <a:ext uri="{FF2B5EF4-FFF2-40B4-BE49-F238E27FC236}">
              <a16:creationId xmlns:a16="http://schemas.microsoft.com/office/drawing/2014/main" id="{970EB312-F79B-45B6-A81C-C78FE222AFA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03" name="TextBox 6202">
          <a:extLst>
            <a:ext uri="{FF2B5EF4-FFF2-40B4-BE49-F238E27FC236}">
              <a16:creationId xmlns:a16="http://schemas.microsoft.com/office/drawing/2014/main" id="{F0DD3E4F-8E4C-4ECF-A4B4-E43DC98DDE8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04" name="TextBox 6203">
          <a:extLst>
            <a:ext uri="{FF2B5EF4-FFF2-40B4-BE49-F238E27FC236}">
              <a16:creationId xmlns:a16="http://schemas.microsoft.com/office/drawing/2014/main" id="{84421BD5-D501-4DF9-A5CB-A545B8EEE11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05" name="TextBox 6204">
          <a:extLst>
            <a:ext uri="{FF2B5EF4-FFF2-40B4-BE49-F238E27FC236}">
              <a16:creationId xmlns:a16="http://schemas.microsoft.com/office/drawing/2014/main" id="{A4CB79F8-3D38-4068-B96E-B00BC869209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06" name="TextBox 6205">
          <a:extLst>
            <a:ext uri="{FF2B5EF4-FFF2-40B4-BE49-F238E27FC236}">
              <a16:creationId xmlns:a16="http://schemas.microsoft.com/office/drawing/2014/main" id="{8B167A7B-2072-41CB-87F3-050864BDACF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07" name="TextBox 6206">
          <a:extLst>
            <a:ext uri="{FF2B5EF4-FFF2-40B4-BE49-F238E27FC236}">
              <a16:creationId xmlns:a16="http://schemas.microsoft.com/office/drawing/2014/main" id="{430D0410-6B4A-4688-9776-8AF699126A1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08" name="TextBox 6207">
          <a:extLst>
            <a:ext uri="{FF2B5EF4-FFF2-40B4-BE49-F238E27FC236}">
              <a16:creationId xmlns:a16="http://schemas.microsoft.com/office/drawing/2014/main" id="{208CD29B-027F-474B-8F6D-71AB7E13ABE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09" name="TextBox 6208">
          <a:extLst>
            <a:ext uri="{FF2B5EF4-FFF2-40B4-BE49-F238E27FC236}">
              <a16:creationId xmlns:a16="http://schemas.microsoft.com/office/drawing/2014/main" id="{429BAA0C-3CE2-49CF-9303-F1E7FA25BA8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10" name="TextBox 6209">
          <a:extLst>
            <a:ext uri="{FF2B5EF4-FFF2-40B4-BE49-F238E27FC236}">
              <a16:creationId xmlns:a16="http://schemas.microsoft.com/office/drawing/2014/main" id="{83C994AD-043E-4672-B242-1B4CB1F750E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11" name="TextBox 6210">
          <a:extLst>
            <a:ext uri="{FF2B5EF4-FFF2-40B4-BE49-F238E27FC236}">
              <a16:creationId xmlns:a16="http://schemas.microsoft.com/office/drawing/2014/main" id="{A5B4E006-BC41-4B1C-BDFF-BDDAAF4E35E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12" name="TextBox 6211">
          <a:extLst>
            <a:ext uri="{FF2B5EF4-FFF2-40B4-BE49-F238E27FC236}">
              <a16:creationId xmlns:a16="http://schemas.microsoft.com/office/drawing/2014/main" id="{FB81D13D-3CA2-43E7-8E7B-3986921EED6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13" name="TextBox 6212">
          <a:extLst>
            <a:ext uri="{FF2B5EF4-FFF2-40B4-BE49-F238E27FC236}">
              <a16:creationId xmlns:a16="http://schemas.microsoft.com/office/drawing/2014/main" id="{E57A2722-E337-4F0E-A6E1-C933E6B14F0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14" name="TextBox 6213">
          <a:extLst>
            <a:ext uri="{FF2B5EF4-FFF2-40B4-BE49-F238E27FC236}">
              <a16:creationId xmlns:a16="http://schemas.microsoft.com/office/drawing/2014/main" id="{96EE55FD-A3EE-4101-8629-CAFA9739D66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15" name="TextBox 6214">
          <a:extLst>
            <a:ext uri="{FF2B5EF4-FFF2-40B4-BE49-F238E27FC236}">
              <a16:creationId xmlns:a16="http://schemas.microsoft.com/office/drawing/2014/main" id="{CC5527A4-73E0-407A-B33F-F1DB0D75236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16" name="TextBox 6215">
          <a:extLst>
            <a:ext uri="{FF2B5EF4-FFF2-40B4-BE49-F238E27FC236}">
              <a16:creationId xmlns:a16="http://schemas.microsoft.com/office/drawing/2014/main" id="{C6E46B98-D937-44ED-AA98-04E9C41EEB7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17" name="TextBox 6216">
          <a:extLst>
            <a:ext uri="{FF2B5EF4-FFF2-40B4-BE49-F238E27FC236}">
              <a16:creationId xmlns:a16="http://schemas.microsoft.com/office/drawing/2014/main" id="{211811A8-1016-4461-864D-A886698BDCF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18" name="TextBox 6217">
          <a:extLst>
            <a:ext uri="{FF2B5EF4-FFF2-40B4-BE49-F238E27FC236}">
              <a16:creationId xmlns:a16="http://schemas.microsoft.com/office/drawing/2014/main" id="{618EEBBE-F374-4ED9-A89B-FE1509A3F77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19" name="TextBox 6218">
          <a:extLst>
            <a:ext uri="{FF2B5EF4-FFF2-40B4-BE49-F238E27FC236}">
              <a16:creationId xmlns:a16="http://schemas.microsoft.com/office/drawing/2014/main" id="{75D8C945-1AAD-44A7-A6E4-ACA9D1E3EA5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20" name="TextBox 6219">
          <a:extLst>
            <a:ext uri="{FF2B5EF4-FFF2-40B4-BE49-F238E27FC236}">
              <a16:creationId xmlns:a16="http://schemas.microsoft.com/office/drawing/2014/main" id="{9ED3BEDB-FCC4-4A4C-8E02-4E8DF2D5F1D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21" name="TextBox 6220">
          <a:extLst>
            <a:ext uri="{FF2B5EF4-FFF2-40B4-BE49-F238E27FC236}">
              <a16:creationId xmlns:a16="http://schemas.microsoft.com/office/drawing/2014/main" id="{F6666B0F-48D4-4E72-8C28-5C101342E59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22" name="TextBox 6221">
          <a:extLst>
            <a:ext uri="{FF2B5EF4-FFF2-40B4-BE49-F238E27FC236}">
              <a16:creationId xmlns:a16="http://schemas.microsoft.com/office/drawing/2014/main" id="{454BAA42-DB69-4EF0-8D14-B48A7BDBCA2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23" name="TextBox 6222">
          <a:extLst>
            <a:ext uri="{FF2B5EF4-FFF2-40B4-BE49-F238E27FC236}">
              <a16:creationId xmlns:a16="http://schemas.microsoft.com/office/drawing/2014/main" id="{A2980C31-3333-4DDF-9A50-448E7FF7841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24" name="TextBox 6223">
          <a:extLst>
            <a:ext uri="{FF2B5EF4-FFF2-40B4-BE49-F238E27FC236}">
              <a16:creationId xmlns:a16="http://schemas.microsoft.com/office/drawing/2014/main" id="{D6C5B67C-1F85-4390-B3EB-64B869D0AB2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25" name="TextBox 6224">
          <a:extLst>
            <a:ext uri="{FF2B5EF4-FFF2-40B4-BE49-F238E27FC236}">
              <a16:creationId xmlns:a16="http://schemas.microsoft.com/office/drawing/2014/main" id="{7AA4DF77-471A-4F82-BA9C-9C7898F6D04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26" name="TextBox 6225">
          <a:extLst>
            <a:ext uri="{FF2B5EF4-FFF2-40B4-BE49-F238E27FC236}">
              <a16:creationId xmlns:a16="http://schemas.microsoft.com/office/drawing/2014/main" id="{5AE1FBE5-B3F2-4719-BCB8-415513006A6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27" name="TextBox 6226">
          <a:extLst>
            <a:ext uri="{FF2B5EF4-FFF2-40B4-BE49-F238E27FC236}">
              <a16:creationId xmlns:a16="http://schemas.microsoft.com/office/drawing/2014/main" id="{5C9A80BF-E7EC-4519-9068-1B16CDB667A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28" name="TextBox 6227">
          <a:extLst>
            <a:ext uri="{FF2B5EF4-FFF2-40B4-BE49-F238E27FC236}">
              <a16:creationId xmlns:a16="http://schemas.microsoft.com/office/drawing/2014/main" id="{5172F5ED-1250-456C-9D84-0E1DDAA7F9C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29" name="TextBox 6228">
          <a:extLst>
            <a:ext uri="{FF2B5EF4-FFF2-40B4-BE49-F238E27FC236}">
              <a16:creationId xmlns:a16="http://schemas.microsoft.com/office/drawing/2014/main" id="{A21E6B5F-47A4-4682-A808-CDDC2CE0C60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30" name="TextBox 6229">
          <a:extLst>
            <a:ext uri="{FF2B5EF4-FFF2-40B4-BE49-F238E27FC236}">
              <a16:creationId xmlns:a16="http://schemas.microsoft.com/office/drawing/2014/main" id="{130340E2-9A0F-4763-A247-86BEABD8945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31" name="TextBox 6230">
          <a:extLst>
            <a:ext uri="{FF2B5EF4-FFF2-40B4-BE49-F238E27FC236}">
              <a16:creationId xmlns:a16="http://schemas.microsoft.com/office/drawing/2014/main" id="{12F01FE2-FA1D-45A5-B8E6-539424AA674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32" name="TextBox 6231">
          <a:extLst>
            <a:ext uri="{FF2B5EF4-FFF2-40B4-BE49-F238E27FC236}">
              <a16:creationId xmlns:a16="http://schemas.microsoft.com/office/drawing/2014/main" id="{1D05B455-157C-496B-8313-7C7E2BD3980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33" name="TextBox 6232">
          <a:extLst>
            <a:ext uri="{FF2B5EF4-FFF2-40B4-BE49-F238E27FC236}">
              <a16:creationId xmlns:a16="http://schemas.microsoft.com/office/drawing/2014/main" id="{F9E5FBCB-964A-47D0-A746-5F599CF1296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34" name="TextBox 6233">
          <a:extLst>
            <a:ext uri="{FF2B5EF4-FFF2-40B4-BE49-F238E27FC236}">
              <a16:creationId xmlns:a16="http://schemas.microsoft.com/office/drawing/2014/main" id="{D402E566-72CB-4087-958D-9CA8A4E67D2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35" name="TextBox 6234">
          <a:extLst>
            <a:ext uri="{FF2B5EF4-FFF2-40B4-BE49-F238E27FC236}">
              <a16:creationId xmlns:a16="http://schemas.microsoft.com/office/drawing/2014/main" id="{5E47A00D-7D56-4130-8554-8658F5E23E5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36" name="TextBox 6235">
          <a:extLst>
            <a:ext uri="{FF2B5EF4-FFF2-40B4-BE49-F238E27FC236}">
              <a16:creationId xmlns:a16="http://schemas.microsoft.com/office/drawing/2014/main" id="{F57356F4-4A8F-46D3-82AC-612F80A9016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37" name="TextBox 6236">
          <a:extLst>
            <a:ext uri="{FF2B5EF4-FFF2-40B4-BE49-F238E27FC236}">
              <a16:creationId xmlns:a16="http://schemas.microsoft.com/office/drawing/2014/main" id="{74EDA9DD-5592-4131-817C-8D46C28B064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38" name="TextBox 6237">
          <a:extLst>
            <a:ext uri="{FF2B5EF4-FFF2-40B4-BE49-F238E27FC236}">
              <a16:creationId xmlns:a16="http://schemas.microsoft.com/office/drawing/2014/main" id="{4D8DA715-4E07-40FD-9D1A-736DD2E22F2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39" name="TextBox 6238">
          <a:extLst>
            <a:ext uri="{FF2B5EF4-FFF2-40B4-BE49-F238E27FC236}">
              <a16:creationId xmlns:a16="http://schemas.microsoft.com/office/drawing/2014/main" id="{4A7CADFD-F5A3-4D0C-925D-A5BC44407C0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40" name="TextBox 6239">
          <a:extLst>
            <a:ext uri="{FF2B5EF4-FFF2-40B4-BE49-F238E27FC236}">
              <a16:creationId xmlns:a16="http://schemas.microsoft.com/office/drawing/2014/main" id="{494447D9-E022-486A-8679-30AA4AD8B8F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41" name="TextBox 6240">
          <a:extLst>
            <a:ext uri="{FF2B5EF4-FFF2-40B4-BE49-F238E27FC236}">
              <a16:creationId xmlns:a16="http://schemas.microsoft.com/office/drawing/2014/main" id="{FA7CD018-4477-4563-95B4-2F07B821B04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42" name="TextBox 6241">
          <a:extLst>
            <a:ext uri="{FF2B5EF4-FFF2-40B4-BE49-F238E27FC236}">
              <a16:creationId xmlns:a16="http://schemas.microsoft.com/office/drawing/2014/main" id="{D375B7ED-F0F6-4827-B8C3-860860198BF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43" name="TextBox 6242">
          <a:extLst>
            <a:ext uri="{FF2B5EF4-FFF2-40B4-BE49-F238E27FC236}">
              <a16:creationId xmlns:a16="http://schemas.microsoft.com/office/drawing/2014/main" id="{5D6D656A-87E9-49FF-91BD-CA2DE12E7DC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44" name="TextBox 6243">
          <a:extLst>
            <a:ext uri="{FF2B5EF4-FFF2-40B4-BE49-F238E27FC236}">
              <a16:creationId xmlns:a16="http://schemas.microsoft.com/office/drawing/2014/main" id="{F471A739-0883-4D63-A7F9-FCD0BB5F2C0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45" name="TextBox 6244">
          <a:extLst>
            <a:ext uri="{FF2B5EF4-FFF2-40B4-BE49-F238E27FC236}">
              <a16:creationId xmlns:a16="http://schemas.microsoft.com/office/drawing/2014/main" id="{5AE4DF1D-D840-4160-B6EE-C2BAD0BE20B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46" name="TextBox 6245">
          <a:extLst>
            <a:ext uri="{FF2B5EF4-FFF2-40B4-BE49-F238E27FC236}">
              <a16:creationId xmlns:a16="http://schemas.microsoft.com/office/drawing/2014/main" id="{01674F32-D332-49DD-9AFA-342DA5311B2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47" name="TextBox 6246">
          <a:extLst>
            <a:ext uri="{FF2B5EF4-FFF2-40B4-BE49-F238E27FC236}">
              <a16:creationId xmlns:a16="http://schemas.microsoft.com/office/drawing/2014/main" id="{9EE6D1A2-3880-4E81-AC93-6AC4992DA50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48" name="TextBox 6247">
          <a:extLst>
            <a:ext uri="{FF2B5EF4-FFF2-40B4-BE49-F238E27FC236}">
              <a16:creationId xmlns:a16="http://schemas.microsoft.com/office/drawing/2014/main" id="{A1D64078-35CF-49D9-8EEF-A646B752368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49" name="TextBox 6248">
          <a:extLst>
            <a:ext uri="{FF2B5EF4-FFF2-40B4-BE49-F238E27FC236}">
              <a16:creationId xmlns:a16="http://schemas.microsoft.com/office/drawing/2014/main" id="{52253C5D-1AC6-4BEA-8D3B-F780E30C6B1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50" name="TextBox 6249">
          <a:extLst>
            <a:ext uri="{FF2B5EF4-FFF2-40B4-BE49-F238E27FC236}">
              <a16:creationId xmlns:a16="http://schemas.microsoft.com/office/drawing/2014/main" id="{E2BF098A-813B-4457-B381-68D59DB6A16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51" name="TextBox 6250">
          <a:extLst>
            <a:ext uri="{FF2B5EF4-FFF2-40B4-BE49-F238E27FC236}">
              <a16:creationId xmlns:a16="http://schemas.microsoft.com/office/drawing/2014/main" id="{1336072C-39B1-4233-BADB-AFE8BBAB2DD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52" name="TextBox 6251">
          <a:extLst>
            <a:ext uri="{FF2B5EF4-FFF2-40B4-BE49-F238E27FC236}">
              <a16:creationId xmlns:a16="http://schemas.microsoft.com/office/drawing/2014/main" id="{45747CA5-496D-4C46-9CA4-79A82B7E4AA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53" name="TextBox 6252">
          <a:extLst>
            <a:ext uri="{FF2B5EF4-FFF2-40B4-BE49-F238E27FC236}">
              <a16:creationId xmlns:a16="http://schemas.microsoft.com/office/drawing/2014/main" id="{7E6E397F-3E43-4CFE-B82B-3C9B94AE770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54" name="TextBox 6253">
          <a:extLst>
            <a:ext uri="{FF2B5EF4-FFF2-40B4-BE49-F238E27FC236}">
              <a16:creationId xmlns:a16="http://schemas.microsoft.com/office/drawing/2014/main" id="{DE4B3F51-87B5-4246-9341-FA80F35BE90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55" name="TextBox 6254">
          <a:extLst>
            <a:ext uri="{FF2B5EF4-FFF2-40B4-BE49-F238E27FC236}">
              <a16:creationId xmlns:a16="http://schemas.microsoft.com/office/drawing/2014/main" id="{FE07B0C5-2524-4D1C-ABE6-96DC582C9F4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56" name="TextBox 6255">
          <a:extLst>
            <a:ext uri="{FF2B5EF4-FFF2-40B4-BE49-F238E27FC236}">
              <a16:creationId xmlns:a16="http://schemas.microsoft.com/office/drawing/2014/main" id="{7C650592-5D4E-4B88-81A5-230059F3B9E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57" name="TextBox 6256">
          <a:extLst>
            <a:ext uri="{FF2B5EF4-FFF2-40B4-BE49-F238E27FC236}">
              <a16:creationId xmlns:a16="http://schemas.microsoft.com/office/drawing/2014/main" id="{4D75C61B-BBA8-444A-9A18-5F6E2C4A84F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58" name="TextBox 6257">
          <a:extLst>
            <a:ext uri="{FF2B5EF4-FFF2-40B4-BE49-F238E27FC236}">
              <a16:creationId xmlns:a16="http://schemas.microsoft.com/office/drawing/2014/main" id="{4D040C7E-21B5-4D03-979E-C93A0C53B9D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59" name="TextBox 6258">
          <a:extLst>
            <a:ext uri="{FF2B5EF4-FFF2-40B4-BE49-F238E27FC236}">
              <a16:creationId xmlns:a16="http://schemas.microsoft.com/office/drawing/2014/main" id="{29A837EE-DE93-47E6-B7E5-82070DAAE5D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60" name="TextBox 6259">
          <a:extLst>
            <a:ext uri="{FF2B5EF4-FFF2-40B4-BE49-F238E27FC236}">
              <a16:creationId xmlns:a16="http://schemas.microsoft.com/office/drawing/2014/main" id="{54312325-AF8F-4E99-B51C-5383CE5D054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61" name="TextBox 6260">
          <a:extLst>
            <a:ext uri="{FF2B5EF4-FFF2-40B4-BE49-F238E27FC236}">
              <a16:creationId xmlns:a16="http://schemas.microsoft.com/office/drawing/2014/main" id="{4A4D84D2-CC93-4583-9F8B-AA86F34DF7D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62" name="TextBox 6261">
          <a:extLst>
            <a:ext uri="{FF2B5EF4-FFF2-40B4-BE49-F238E27FC236}">
              <a16:creationId xmlns:a16="http://schemas.microsoft.com/office/drawing/2014/main" id="{1CAB1378-2909-45D4-AEF9-47EEA0E14CA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63" name="TextBox 6262">
          <a:extLst>
            <a:ext uri="{FF2B5EF4-FFF2-40B4-BE49-F238E27FC236}">
              <a16:creationId xmlns:a16="http://schemas.microsoft.com/office/drawing/2014/main" id="{D220D25E-486E-451C-AF1D-4D1F66D809D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64" name="TextBox 6263">
          <a:extLst>
            <a:ext uri="{FF2B5EF4-FFF2-40B4-BE49-F238E27FC236}">
              <a16:creationId xmlns:a16="http://schemas.microsoft.com/office/drawing/2014/main" id="{5510ECED-163F-440B-A6BB-F919184316F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65" name="TextBox 6264">
          <a:extLst>
            <a:ext uri="{FF2B5EF4-FFF2-40B4-BE49-F238E27FC236}">
              <a16:creationId xmlns:a16="http://schemas.microsoft.com/office/drawing/2014/main" id="{5AA8D8F9-77BA-4C80-958E-06255349DDF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66" name="TextBox 6265">
          <a:extLst>
            <a:ext uri="{FF2B5EF4-FFF2-40B4-BE49-F238E27FC236}">
              <a16:creationId xmlns:a16="http://schemas.microsoft.com/office/drawing/2014/main" id="{413EDA90-187D-484D-9F2C-D7451849481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67" name="TextBox 6266">
          <a:extLst>
            <a:ext uri="{FF2B5EF4-FFF2-40B4-BE49-F238E27FC236}">
              <a16:creationId xmlns:a16="http://schemas.microsoft.com/office/drawing/2014/main" id="{9E6F9C60-5B33-4391-A702-39D56D4D0E2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68" name="TextBox 6267">
          <a:extLst>
            <a:ext uri="{FF2B5EF4-FFF2-40B4-BE49-F238E27FC236}">
              <a16:creationId xmlns:a16="http://schemas.microsoft.com/office/drawing/2014/main" id="{ADB432D0-5F4C-41DF-A607-D916032D142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69" name="TextBox 6268">
          <a:extLst>
            <a:ext uri="{FF2B5EF4-FFF2-40B4-BE49-F238E27FC236}">
              <a16:creationId xmlns:a16="http://schemas.microsoft.com/office/drawing/2014/main" id="{4F491584-41D4-4C39-9A8D-6098292A11D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70" name="TextBox 6269">
          <a:extLst>
            <a:ext uri="{FF2B5EF4-FFF2-40B4-BE49-F238E27FC236}">
              <a16:creationId xmlns:a16="http://schemas.microsoft.com/office/drawing/2014/main" id="{8C98ECE5-D63B-45FC-9E6C-E1C916DDF77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71" name="TextBox 6270">
          <a:extLst>
            <a:ext uri="{FF2B5EF4-FFF2-40B4-BE49-F238E27FC236}">
              <a16:creationId xmlns:a16="http://schemas.microsoft.com/office/drawing/2014/main" id="{45B26167-421A-4DA7-A34B-AFEC75BAF3B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72" name="TextBox 6271">
          <a:extLst>
            <a:ext uri="{FF2B5EF4-FFF2-40B4-BE49-F238E27FC236}">
              <a16:creationId xmlns:a16="http://schemas.microsoft.com/office/drawing/2014/main" id="{AE7E0898-C544-4849-BFDC-24C43544352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73" name="TextBox 6272">
          <a:extLst>
            <a:ext uri="{FF2B5EF4-FFF2-40B4-BE49-F238E27FC236}">
              <a16:creationId xmlns:a16="http://schemas.microsoft.com/office/drawing/2014/main" id="{6449D78E-6026-42F0-9502-65EF5B039D5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74" name="TextBox 6273">
          <a:extLst>
            <a:ext uri="{FF2B5EF4-FFF2-40B4-BE49-F238E27FC236}">
              <a16:creationId xmlns:a16="http://schemas.microsoft.com/office/drawing/2014/main" id="{1015667B-3A34-4036-99D0-C71A1130AAC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75" name="TextBox 6274">
          <a:extLst>
            <a:ext uri="{FF2B5EF4-FFF2-40B4-BE49-F238E27FC236}">
              <a16:creationId xmlns:a16="http://schemas.microsoft.com/office/drawing/2014/main" id="{90FDFEB7-3EC4-4A7B-B06E-8F9B41FA568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76" name="TextBox 6275">
          <a:extLst>
            <a:ext uri="{FF2B5EF4-FFF2-40B4-BE49-F238E27FC236}">
              <a16:creationId xmlns:a16="http://schemas.microsoft.com/office/drawing/2014/main" id="{A0168564-1F5A-4192-94F5-BEA93DD7D95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77" name="TextBox 6276">
          <a:extLst>
            <a:ext uri="{FF2B5EF4-FFF2-40B4-BE49-F238E27FC236}">
              <a16:creationId xmlns:a16="http://schemas.microsoft.com/office/drawing/2014/main" id="{F1E55567-6944-4441-B724-AAC4ADCB422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78" name="TextBox 6277">
          <a:extLst>
            <a:ext uri="{FF2B5EF4-FFF2-40B4-BE49-F238E27FC236}">
              <a16:creationId xmlns:a16="http://schemas.microsoft.com/office/drawing/2014/main" id="{ED35970B-581E-42CD-89E9-09F427BAF75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79" name="TextBox 6278">
          <a:extLst>
            <a:ext uri="{FF2B5EF4-FFF2-40B4-BE49-F238E27FC236}">
              <a16:creationId xmlns:a16="http://schemas.microsoft.com/office/drawing/2014/main" id="{EC12ED10-97EA-4EB7-B096-6B9A41F242A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80" name="TextBox 6279">
          <a:extLst>
            <a:ext uri="{FF2B5EF4-FFF2-40B4-BE49-F238E27FC236}">
              <a16:creationId xmlns:a16="http://schemas.microsoft.com/office/drawing/2014/main" id="{7A22830C-A70F-4F8D-BD1E-67ED78A0AD6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81" name="TextBox 6280">
          <a:extLst>
            <a:ext uri="{FF2B5EF4-FFF2-40B4-BE49-F238E27FC236}">
              <a16:creationId xmlns:a16="http://schemas.microsoft.com/office/drawing/2014/main" id="{4ECA16CA-F0F7-4DC9-BB13-633CD3400D5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82" name="TextBox 6281">
          <a:extLst>
            <a:ext uri="{FF2B5EF4-FFF2-40B4-BE49-F238E27FC236}">
              <a16:creationId xmlns:a16="http://schemas.microsoft.com/office/drawing/2014/main" id="{58F76AFE-746A-4BFD-8760-D79E017A68E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83" name="TextBox 6282">
          <a:extLst>
            <a:ext uri="{FF2B5EF4-FFF2-40B4-BE49-F238E27FC236}">
              <a16:creationId xmlns:a16="http://schemas.microsoft.com/office/drawing/2014/main" id="{0190655A-A0F3-43E9-BB0A-8C2348E2D45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84" name="TextBox 6283">
          <a:extLst>
            <a:ext uri="{FF2B5EF4-FFF2-40B4-BE49-F238E27FC236}">
              <a16:creationId xmlns:a16="http://schemas.microsoft.com/office/drawing/2014/main" id="{41E2219B-4AF7-4317-87E9-A7FABDE6F81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85" name="TextBox 6284">
          <a:extLst>
            <a:ext uri="{FF2B5EF4-FFF2-40B4-BE49-F238E27FC236}">
              <a16:creationId xmlns:a16="http://schemas.microsoft.com/office/drawing/2014/main" id="{6BECF40A-3130-4AEC-BECC-A920EE46A9D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86" name="TextBox 6285">
          <a:extLst>
            <a:ext uri="{FF2B5EF4-FFF2-40B4-BE49-F238E27FC236}">
              <a16:creationId xmlns:a16="http://schemas.microsoft.com/office/drawing/2014/main" id="{51B0A376-29EA-4313-B499-D0E604B00E9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87" name="TextBox 6286">
          <a:extLst>
            <a:ext uri="{FF2B5EF4-FFF2-40B4-BE49-F238E27FC236}">
              <a16:creationId xmlns:a16="http://schemas.microsoft.com/office/drawing/2014/main" id="{EB080379-2951-4AF4-89E5-2257EDAE197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88" name="TextBox 6287">
          <a:extLst>
            <a:ext uri="{FF2B5EF4-FFF2-40B4-BE49-F238E27FC236}">
              <a16:creationId xmlns:a16="http://schemas.microsoft.com/office/drawing/2014/main" id="{34133585-8AC3-4E16-918D-6D0D979A230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89" name="TextBox 6288">
          <a:extLst>
            <a:ext uri="{FF2B5EF4-FFF2-40B4-BE49-F238E27FC236}">
              <a16:creationId xmlns:a16="http://schemas.microsoft.com/office/drawing/2014/main" id="{DB8C88F7-4532-4733-9F05-9BC1DCE556D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90" name="TextBox 6289">
          <a:extLst>
            <a:ext uri="{FF2B5EF4-FFF2-40B4-BE49-F238E27FC236}">
              <a16:creationId xmlns:a16="http://schemas.microsoft.com/office/drawing/2014/main" id="{162C0E5D-B239-495F-8D39-DEC5CC61062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91" name="TextBox 6290">
          <a:extLst>
            <a:ext uri="{FF2B5EF4-FFF2-40B4-BE49-F238E27FC236}">
              <a16:creationId xmlns:a16="http://schemas.microsoft.com/office/drawing/2014/main" id="{344FB7F3-36A1-46AA-AB51-76EB365AE1F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92" name="TextBox 6291">
          <a:extLst>
            <a:ext uri="{FF2B5EF4-FFF2-40B4-BE49-F238E27FC236}">
              <a16:creationId xmlns:a16="http://schemas.microsoft.com/office/drawing/2014/main" id="{757EA570-D076-4896-92F9-D9948244D9B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93" name="TextBox 6292">
          <a:extLst>
            <a:ext uri="{FF2B5EF4-FFF2-40B4-BE49-F238E27FC236}">
              <a16:creationId xmlns:a16="http://schemas.microsoft.com/office/drawing/2014/main" id="{0E703259-084A-4C12-ADB5-078760CDAE6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94" name="TextBox 6293">
          <a:extLst>
            <a:ext uri="{FF2B5EF4-FFF2-40B4-BE49-F238E27FC236}">
              <a16:creationId xmlns:a16="http://schemas.microsoft.com/office/drawing/2014/main" id="{DA5A388C-C98D-4077-8E6E-457A13F81E6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95" name="TextBox 6294">
          <a:extLst>
            <a:ext uri="{FF2B5EF4-FFF2-40B4-BE49-F238E27FC236}">
              <a16:creationId xmlns:a16="http://schemas.microsoft.com/office/drawing/2014/main" id="{B7E228C4-581B-4F38-B7BB-29BA3317E2E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96" name="TextBox 6295">
          <a:extLst>
            <a:ext uri="{FF2B5EF4-FFF2-40B4-BE49-F238E27FC236}">
              <a16:creationId xmlns:a16="http://schemas.microsoft.com/office/drawing/2014/main" id="{80FBD19C-12B7-4C62-9CD6-8EDB7AD61EE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97" name="TextBox 6296">
          <a:extLst>
            <a:ext uri="{FF2B5EF4-FFF2-40B4-BE49-F238E27FC236}">
              <a16:creationId xmlns:a16="http://schemas.microsoft.com/office/drawing/2014/main" id="{0BF63C20-F53A-4B0E-919B-A547863D248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98" name="TextBox 6297">
          <a:extLst>
            <a:ext uri="{FF2B5EF4-FFF2-40B4-BE49-F238E27FC236}">
              <a16:creationId xmlns:a16="http://schemas.microsoft.com/office/drawing/2014/main" id="{AC7BA13A-7DFB-45F2-B470-5ABFD9DF8C8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299" name="TextBox 6298">
          <a:extLst>
            <a:ext uri="{FF2B5EF4-FFF2-40B4-BE49-F238E27FC236}">
              <a16:creationId xmlns:a16="http://schemas.microsoft.com/office/drawing/2014/main" id="{6D5B1BB3-AB7C-4159-BB0A-E811E7E2BDC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00" name="TextBox 6299">
          <a:extLst>
            <a:ext uri="{FF2B5EF4-FFF2-40B4-BE49-F238E27FC236}">
              <a16:creationId xmlns:a16="http://schemas.microsoft.com/office/drawing/2014/main" id="{79875D92-856D-43FA-89CA-93BC09EEC04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01" name="TextBox 6300">
          <a:extLst>
            <a:ext uri="{FF2B5EF4-FFF2-40B4-BE49-F238E27FC236}">
              <a16:creationId xmlns:a16="http://schemas.microsoft.com/office/drawing/2014/main" id="{B62CC1B3-504E-40F1-98A3-FA222F9B167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02" name="TextBox 6301">
          <a:extLst>
            <a:ext uri="{FF2B5EF4-FFF2-40B4-BE49-F238E27FC236}">
              <a16:creationId xmlns:a16="http://schemas.microsoft.com/office/drawing/2014/main" id="{403F73C1-7268-4AEC-800F-3FCD80BCE1F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03" name="TextBox 6302">
          <a:extLst>
            <a:ext uri="{FF2B5EF4-FFF2-40B4-BE49-F238E27FC236}">
              <a16:creationId xmlns:a16="http://schemas.microsoft.com/office/drawing/2014/main" id="{91853DC3-273F-440D-8879-26F3224E64B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04" name="TextBox 6303">
          <a:extLst>
            <a:ext uri="{FF2B5EF4-FFF2-40B4-BE49-F238E27FC236}">
              <a16:creationId xmlns:a16="http://schemas.microsoft.com/office/drawing/2014/main" id="{63B13885-A1F3-4DB1-9D50-7F18E1B2ACA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05" name="TextBox 6304">
          <a:extLst>
            <a:ext uri="{FF2B5EF4-FFF2-40B4-BE49-F238E27FC236}">
              <a16:creationId xmlns:a16="http://schemas.microsoft.com/office/drawing/2014/main" id="{56899A6D-43BA-494B-B057-336D4F8478F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06" name="TextBox 6305">
          <a:extLst>
            <a:ext uri="{FF2B5EF4-FFF2-40B4-BE49-F238E27FC236}">
              <a16:creationId xmlns:a16="http://schemas.microsoft.com/office/drawing/2014/main" id="{A559F5CF-0427-4A96-B65E-9A931A4DAF0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07" name="TextBox 6306">
          <a:extLst>
            <a:ext uri="{FF2B5EF4-FFF2-40B4-BE49-F238E27FC236}">
              <a16:creationId xmlns:a16="http://schemas.microsoft.com/office/drawing/2014/main" id="{74BAB7E1-9561-44DF-84C8-BEC7913DFDD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08" name="TextBox 6307">
          <a:extLst>
            <a:ext uri="{FF2B5EF4-FFF2-40B4-BE49-F238E27FC236}">
              <a16:creationId xmlns:a16="http://schemas.microsoft.com/office/drawing/2014/main" id="{8C90CB7E-9447-494B-8926-74EB2E066E7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09" name="TextBox 6308">
          <a:extLst>
            <a:ext uri="{FF2B5EF4-FFF2-40B4-BE49-F238E27FC236}">
              <a16:creationId xmlns:a16="http://schemas.microsoft.com/office/drawing/2014/main" id="{C3297DD1-2C55-4599-9ED9-AD1FBEEABE2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10" name="TextBox 6309">
          <a:extLst>
            <a:ext uri="{FF2B5EF4-FFF2-40B4-BE49-F238E27FC236}">
              <a16:creationId xmlns:a16="http://schemas.microsoft.com/office/drawing/2014/main" id="{98F2625E-484D-4F35-9B8B-CEDB430D298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11" name="TextBox 6310">
          <a:extLst>
            <a:ext uri="{FF2B5EF4-FFF2-40B4-BE49-F238E27FC236}">
              <a16:creationId xmlns:a16="http://schemas.microsoft.com/office/drawing/2014/main" id="{04343F24-66B7-43DD-A242-687CC223B14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12" name="TextBox 6311">
          <a:extLst>
            <a:ext uri="{FF2B5EF4-FFF2-40B4-BE49-F238E27FC236}">
              <a16:creationId xmlns:a16="http://schemas.microsoft.com/office/drawing/2014/main" id="{85F0EA83-D7DF-4626-9A00-9D98DB51828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13" name="TextBox 6312">
          <a:extLst>
            <a:ext uri="{FF2B5EF4-FFF2-40B4-BE49-F238E27FC236}">
              <a16:creationId xmlns:a16="http://schemas.microsoft.com/office/drawing/2014/main" id="{00C774B4-CF66-4C9B-9551-55F2A28D8C1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14" name="TextBox 6313">
          <a:extLst>
            <a:ext uri="{FF2B5EF4-FFF2-40B4-BE49-F238E27FC236}">
              <a16:creationId xmlns:a16="http://schemas.microsoft.com/office/drawing/2014/main" id="{F094F55E-16D8-4177-A107-4FFFC2C3C12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15" name="TextBox 6314">
          <a:extLst>
            <a:ext uri="{FF2B5EF4-FFF2-40B4-BE49-F238E27FC236}">
              <a16:creationId xmlns:a16="http://schemas.microsoft.com/office/drawing/2014/main" id="{FCFC45BB-D5AD-43F6-A9DD-7356A766EBE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16" name="TextBox 6315">
          <a:extLst>
            <a:ext uri="{FF2B5EF4-FFF2-40B4-BE49-F238E27FC236}">
              <a16:creationId xmlns:a16="http://schemas.microsoft.com/office/drawing/2014/main" id="{48FCD549-4F02-4DE3-AA6D-7A80B59DB28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17" name="TextBox 6316">
          <a:extLst>
            <a:ext uri="{FF2B5EF4-FFF2-40B4-BE49-F238E27FC236}">
              <a16:creationId xmlns:a16="http://schemas.microsoft.com/office/drawing/2014/main" id="{EDBA2990-9C76-4D49-A8D1-2B7C91B3041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18" name="TextBox 6317">
          <a:extLst>
            <a:ext uri="{FF2B5EF4-FFF2-40B4-BE49-F238E27FC236}">
              <a16:creationId xmlns:a16="http://schemas.microsoft.com/office/drawing/2014/main" id="{85103D00-A726-4E27-B77C-809AAF13A35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19" name="TextBox 6318">
          <a:extLst>
            <a:ext uri="{FF2B5EF4-FFF2-40B4-BE49-F238E27FC236}">
              <a16:creationId xmlns:a16="http://schemas.microsoft.com/office/drawing/2014/main" id="{4C161A3F-56DB-4047-9171-DEF16A3DE9A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20" name="TextBox 6319">
          <a:extLst>
            <a:ext uri="{FF2B5EF4-FFF2-40B4-BE49-F238E27FC236}">
              <a16:creationId xmlns:a16="http://schemas.microsoft.com/office/drawing/2014/main" id="{0B2B9CE1-6406-4479-9081-F41628022F2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21" name="TextBox 6320">
          <a:extLst>
            <a:ext uri="{FF2B5EF4-FFF2-40B4-BE49-F238E27FC236}">
              <a16:creationId xmlns:a16="http://schemas.microsoft.com/office/drawing/2014/main" id="{6A4B6129-8CA2-4CA4-B8B7-7533E73858C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22" name="TextBox 6321">
          <a:extLst>
            <a:ext uri="{FF2B5EF4-FFF2-40B4-BE49-F238E27FC236}">
              <a16:creationId xmlns:a16="http://schemas.microsoft.com/office/drawing/2014/main" id="{5C13F7A5-8B65-4C01-AD8C-0831519DDAD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23" name="TextBox 6322">
          <a:extLst>
            <a:ext uri="{FF2B5EF4-FFF2-40B4-BE49-F238E27FC236}">
              <a16:creationId xmlns:a16="http://schemas.microsoft.com/office/drawing/2014/main" id="{F20022FD-8F8C-4A25-B5DF-D6646B1C12D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24" name="TextBox 6323">
          <a:extLst>
            <a:ext uri="{FF2B5EF4-FFF2-40B4-BE49-F238E27FC236}">
              <a16:creationId xmlns:a16="http://schemas.microsoft.com/office/drawing/2014/main" id="{F8230178-1546-4EE0-8831-D368DD38BD0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25" name="TextBox 6324">
          <a:extLst>
            <a:ext uri="{FF2B5EF4-FFF2-40B4-BE49-F238E27FC236}">
              <a16:creationId xmlns:a16="http://schemas.microsoft.com/office/drawing/2014/main" id="{8F7E417D-1CB8-4119-AABE-EA37A554CD5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26" name="TextBox 6325">
          <a:extLst>
            <a:ext uri="{FF2B5EF4-FFF2-40B4-BE49-F238E27FC236}">
              <a16:creationId xmlns:a16="http://schemas.microsoft.com/office/drawing/2014/main" id="{DDF423C0-F8CE-4E15-82F9-AC741CE99FD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27" name="TextBox 6326">
          <a:extLst>
            <a:ext uri="{FF2B5EF4-FFF2-40B4-BE49-F238E27FC236}">
              <a16:creationId xmlns:a16="http://schemas.microsoft.com/office/drawing/2014/main" id="{DB20511B-6C08-4A1A-8771-C764421E9CF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28" name="TextBox 6327">
          <a:extLst>
            <a:ext uri="{FF2B5EF4-FFF2-40B4-BE49-F238E27FC236}">
              <a16:creationId xmlns:a16="http://schemas.microsoft.com/office/drawing/2014/main" id="{1F1BA5D0-2D4E-4801-A6A0-9D868FA3FB7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29" name="TextBox 6328">
          <a:extLst>
            <a:ext uri="{FF2B5EF4-FFF2-40B4-BE49-F238E27FC236}">
              <a16:creationId xmlns:a16="http://schemas.microsoft.com/office/drawing/2014/main" id="{DF24082F-CF44-40CA-BA6C-EACCD2B1845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30" name="TextBox 6329">
          <a:extLst>
            <a:ext uri="{FF2B5EF4-FFF2-40B4-BE49-F238E27FC236}">
              <a16:creationId xmlns:a16="http://schemas.microsoft.com/office/drawing/2014/main" id="{F25D9B46-37DB-445F-A534-EB301F6B16E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31" name="TextBox 6330">
          <a:extLst>
            <a:ext uri="{FF2B5EF4-FFF2-40B4-BE49-F238E27FC236}">
              <a16:creationId xmlns:a16="http://schemas.microsoft.com/office/drawing/2014/main" id="{54693098-79B6-4651-9BE6-BB52A31751E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32" name="TextBox 6331">
          <a:extLst>
            <a:ext uri="{FF2B5EF4-FFF2-40B4-BE49-F238E27FC236}">
              <a16:creationId xmlns:a16="http://schemas.microsoft.com/office/drawing/2014/main" id="{6B2C8C56-7518-4897-ADEB-A412663A973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33" name="TextBox 6332">
          <a:extLst>
            <a:ext uri="{FF2B5EF4-FFF2-40B4-BE49-F238E27FC236}">
              <a16:creationId xmlns:a16="http://schemas.microsoft.com/office/drawing/2014/main" id="{FCC57CAF-DE3F-4176-8A7B-E0D889F5F5F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34" name="TextBox 6333">
          <a:extLst>
            <a:ext uri="{FF2B5EF4-FFF2-40B4-BE49-F238E27FC236}">
              <a16:creationId xmlns:a16="http://schemas.microsoft.com/office/drawing/2014/main" id="{73490FF7-F44E-4DE6-B089-90F3587A5DA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35" name="TextBox 6334">
          <a:extLst>
            <a:ext uri="{FF2B5EF4-FFF2-40B4-BE49-F238E27FC236}">
              <a16:creationId xmlns:a16="http://schemas.microsoft.com/office/drawing/2014/main" id="{0B8D9BD2-CF67-467E-833E-155B4F51D38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36" name="TextBox 6335">
          <a:extLst>
            <a:ext uri="{FF2B5EF4-FFF2-40B4-BE49-F238E27FC236}">
              <a16:creationId xmlns:a16="http://schemas.microsoft.com/office/drawing/2014/main" id="{223758BB-A528-4051-9C63-6C286DECC94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37" name="TextBox 6336">
          <a:extLst>
            <a:ext uri="{FF2B5EF4-FFF2-40B4-BE49-F238E27FC236}">
              <a16:creationId xmlns:a16="http://schemas.microsoft.com/office/drawing/2014/main" id="{8797C249-01F1-4420-BD13-C022952C7B1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38" name="TextBox 6337">
          <a:extLst>
            <a:ext uri="{FF2B5EF4-FFF2-40B4-BE49-F238E27FC236}">
              <a16:creationId xmlns:a16="http://schemas.microsoft.com/office/drawing/2014/main" id="{133F522E-6BD1-4E93-8DB4-F99ADD6EDA9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39" name="TextBox 6338">
          <a:extLst>
            <a:ext uri="{FF2B5EF4-FFF2-40B4-BE49-F238E27FC236}">
              <a16:creationId xmlns:a16="http://schemas.microsoft.com/office/drawing/2014/main" id="{1071A196-1FC2-40AE-9067-662C664970F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40" name="TextBox 6339">
          <a:extLst>
            <a:ext uri="{FF2B5EF4-FFF2-40B4-BE49-F238E27FC236}">
              <a16:creationId xmlns:a16="http://schemas.microsoft.com/office/drawing/2014/main" id="{B0C0A454-DC4B-4C21-B12D-2E48DCE787E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41" name="TextBox 6340">
          <a:extLst>
            <a:ext uri="{FF2B5EF4-FFF2-40B4-BE49-F238E27FC236}">
              <a16:creationId xmlns:a16="http://schemas.microsoft.com/office/drawing/2014/main" id="{D9BD0A9C-4FD7-4FF3-981F-D59DFBF4AAD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42" name="TextBox 6341">
          <a:extLst>
            <a:ext uri="{FF2B5EF4-FFF2-40B4-BE49-F238E27FC236}">
              <a16:creationId xmlns:a16="http://schemas.microsoft.com/office/drawing/2014/main" id="{540EF493-9576-400E-B004-A185B12E459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43" name="TextBox 6342">
          <a:extLst>
            <a:ext uri="{FF2B5EF4-FFF2-40B4-BE49-F238E27FC236}">
              <a16:creationId xmlns:a16="http://schemas.microsoft.com/office/drawing/2014/main" id="{872A566E-4375-46C6-8039-4BE8D8A7547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44" name="TextBox 6343">
          <a:extLst>
            <a:ext uri="{FF2B5EF4-FFF2-40B4-BE49-F238E27FC236}">
              <a16:creationId xmlns:a16="http://schemas.microsoft.com/office/drawing/2014/main" id="{7EBDBA4E-D3D5-47A4-B014-0AC591B6CA9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45" name="TextBox 6344">
          <a:extLst>
            <a:ext uri="{FF2B5EF4-FFF2-40B4-BE49-F238E27FC236}">
              <a16:creationId xmlns:a16="http://schemas.microsoft.com/office/drawing/2014/main" id="{F7FC3F77-1561-45E9-940F-6270839B06E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46" name="TextBox 6345">
          <a:extLst>
            <a:ext uri="{FF2B5EF4-FFF2-40B4-BE49-F238E27FC236}">
              <a16:creationId xmlns:a16="http://schemas.microsoft.com/office/drawing/2014/main" id="{D4BD8AAF-4B86-4EA5-AF15-80750287AFF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47" name="TextBox 6346">
          <a:extLst>
            <a:ext uri="{FF2B5EF4-FFF2-40B4-BE49-F238E27FC236}">
              <a16:creationId xmlns:a16="http://schemas.microsoft.com/office/drawing/2014/main" id="{488A5C7A-250D-4085-A29A-F35A3142CEF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48" name="TextBox 6347">
          <a:extLst>
            <a:ext uri="{FF2B5EF4-FFF2-40B4-BE49-F238E27FC236}">
              <a16:creationId xmlns:a16="http://schemas.microsoft.com/office/drawing/2014/main" id="{E9D9BBA9-7412-4A2E-A6BA-18311B4B24E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49" name="TextBox 6348">
          <a:extLst>
            <a:ext uri="{FF2B5EF4-FFF2-40B4-BE49-F238E27FC236}">
              <a16:creationId xmlns:a16="http://schemas.microsoft.com/office/drawing/2014/main" id="{69EF6AF0-BCB0-4EFD-827A-63F2C16E4A7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50" name="TextBox 6349">
          <a:extLst>
            <a:ext uri="{FF2B5EF4-FFF2-40B4-BE49-F238E27FC236}">
              <a16:creationId xmlns:a16="http://schemas.microsoft.com/office/drawing/2014/main" id="{B4934DD1-026E-44C5-B697-2F67967B62F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51" name="TextBox 6350">
          <a:extLst>
            <a:ext uri="{FF2B5EF4-FFF2-40B4-BE49-F238E27FC236}">
              <a16:creationId xmlns:a16="http://schemas.microsoft.com/office/drawing/2014/main" id="{122C30E6-12AE-441A-B97F-045706D3FEB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52" name="TextBox 6351">
          <a:extLst>
            <a:ext uri="{FF2B5EF4-FFF2-40B4-BE49-F238E27FC236}">
              <a16:creationId xmlns:a16="http://schemas.microsoft.com/office/drawing/2014/main" id="{2E071504-1AEB-48CA-BE7B-037366215C3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53" name="TextBox 6352">
          <a:extLst>
            <a:ext uri="{FF2B5EF4-FFF2-40B4-BE49-F238E27FC236}">
              <a16:creationId xmlns:a16="http://schemas.microsoft.com/office/drawing/2014/main" id="{FAAC0074-5D31-4829-AECD-93B2AD44989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54" name="TextBox 6353">
          <a:extLst>
            <a:ext uri="{FF2B5EF4-FFF2-40B4-BE49-F238E27FC236}">
              <a16:creationId xmlns:a16="http://schemas.microsoft.com/office/drawing/2014/main" id="{3AEE02C5-58C4-45AB-8A06-9D7E43A9E36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55" name="TextBox 6354">
          <a:extLst>
            <a:ext uri="{FF2B5EF4-FFF2-40B4-BE49-F238E27FC236}">
              <a16:creationId xmlns:a16="http://schemas.microsoft.com/office/drawing/2014/main" id="{2F29CA6E-64A4-45B6-899B-545C1A89ECE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56" name="TextBox 6355">
          <a:extLst>
            <a:ext uri="{FF2B5EF4-FFF2-40B4-BE49-F238E27FC236}">
              <a16:creationId xmlns:a16="http://schemas.microsoft.com/office/drawing/2014/main" id="{651AA92A-CA4F-4B43-8E26-4C91AFBEDC0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57" name="TextBox 6356">
          <a:extLst>
            <a:ext uri="{FF2B5EF4-FFF2-40B4-BE49-F238E27FC236}">
              <a16:creationId xmlns:a16="http://schemas.microsoft.com/office/drawing/2014/main" id="{42D16C42-29C3-493B-9826-27CE2CE2576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58" name="TextBox 6357">
          <a:extLst>
            <a:ext uri="{FF2B5EF4-FFF2-40B4-BE49-F238E27FC236}">
              <a16:creationId xmlns:a16="http://schemas.microsoft.com/office/drawing/2014/main" id="{56D44CC2-660E-4B11-8536-9F767580B32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59" name="TextBox 6358">
          <a:extLst>
            <a:ext uri="{FF2B5EF4-FFF2-40B4-BE49-F238E27FC236}">
              <a16:creationId xmlns:a16="http://schemas.microsoft.com/office/drawing/2014/main" id="{9C82B651-DB96-47B0-99E1-0E9A5FE25B9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60" name="TextBox 6359">
          <a:extLst>
            <a:ext uri="{FF2B5EF4-FFF2-40B4-BE49-F238E27FC236}">
              <a16:creationId xmlns:a16="http://schemas.microsoft.com/office/drawing/2014/main" id="{68F23B6C-1DBC-4782-9A9F-70AA9BD62B4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61" name="TextBox 6360">
          <a:extLst>
            <a:ext uri="{FF2B5EF4-FFF2-40B4-BE49-F238E27FC236}">
              <a16:creationId xmlns:a16="http://schemas.microsoft.com/office/drawing/2014/main" id="{B1C6EAFE-585C-4974-BE15-E27852425F6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62" name="TextBox 6361">
          <a:extLst>
            <a:ext uri="{FF2B5EF4-FFF2-40B4-BE49-F238E27FC236}">
              <a16:creationId xmlns:a16="http://schemas.microsoft.com/office/drawing/2014/main" id="{32B84B9F-C8F1-4126-A788-C8B5BAD0211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63" name="TextBox 6362">
          <a:extLst>
            <a:ext uri="{FF2B5EF4-FFF2-40B4-BE49-F238E27FC236}">
              <a16:creationId xmlns:a16="http://schemas.microsoft.com/office/drawing/2014/main" id="{38BEC720-0CCD-4E8E-BE89-A3A99AC62CA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64" name="TextBox 6363">
          <a:extLst>
            <a:ext uri="{FF2B5EF4-FFF2-40B4-BE49-F238E27FC236}">
              <a16:creationId xmlns:a16="http://schemas.microsoft.com/office/drawing/2014/main" id="{1DE2DB24-D5C7-4879-B096-32979E2D0CB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65" name="TextBox 6364">
          <a:extLst>
            <a:ext uri="{FF2B5EF4-FFF2-40B4-BE49-F238E27FC236}">
              <a16:creationId xmlns:a16="http://schemas.microsoft.com/office/drawing/2014/main" id="{6D296A97-3732-4E88-95B2-FD00A689EE2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66" name="TextBox 6365">
          <a:extLst>
            <a:ext uri="{FF2B5EF4-FFF2-40B4-BE49-F238E27FC236}">
              <a16:creationId xmlns:a16="http://schemas.microsoft.com/office/drawing/2014/main" id="{A355725D-544A-4A66-AC3B-26BE25DA93B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67" name="TextBox 6366">
          <a:extLst>
            <a:ext uri="{FF2B5EF4-FFF2-40B4-BE49-F238E27FC236}">
              <a16:creationId xmlns:a16="http://schemas.microsoft.com/office/drawing/2014/main" id="{E3C71727-87E2-4717-892B-A54216C575C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68" name="TextBox 6367">
          <a:extLst>
            <a:ext uri="{FF2B5EF4-FFF2-40B4-BE49-F238E27FC236}">
              <a16:creationId xmlns:a16="http://schemas.microsoft.com/office/drawing/2014/main" id="{B9589FE1-28BF-4BD0-B923-8842EEA3310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69" name="TextBox 6368">
          <a:extLst>
            <a:ext uri="{FF2B5EF4-FFF2-40B4-BE49-F238E27FC236}">
              <a16:creationId xmlns:a16="http://schemas.microsoft.com/office/drawing/2014/main" id="{9F6C80A5-9B5F-4F19-A5C3-2EE90A4DD58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70" name="TextBox 6369">
          <a:extLst>
            <a:ext uri="{FF2B5EF4-FFF2-40B4-BE49-F238E27FC236}">
              <a16:creationId xmlns:a16="http://schemas.microsoft.com/office/drawing/2014/main" id="{0D8B6AD9-F7AB-42C2-B2C3-D228C516673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71" name="TextBox 6370">
          <a:extLst>
            <a:ext uri="{FF2B5EF4-FFF2-40B4-BE49-F238E27FC236}">
              <a16:creationId xmlns:a16="http://schemas.microsoft.com/office/drawing/2014/main" id="{4CB84EEF-6B7F-4257-80F4-FC815FCCA9D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72" name="TextBox 6371">
          <a:extLst>
            <a:ext uri="{FF2B5EF4-FFF2-40B4-BE49-F238E27FC236}">
              <a16:creationId xmlns:a16="http://schemas.microsoft.com/office/drawing/2014/main" id="{A8AB3D0E-EC40-4FA7-AF80-D44C40C04AD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73" name="TextBox 6372">
          <a:extLst>
            <a:ext uri="{FF2B5EF4-FFF2-40B4-BE49-F238E27FC236}">
              <a16:creationId xmlns:a16="http://schemas.microsoft.com/office/drawing/2014/main" id="{627A6EF7-164E-4108-9917-CCDED493965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74" name="TextBox 6373">
          <a:extLst>
            <a:ext uri="{FF2B5EF4-FFF2-40B4-BE49-F238E27FC236}">
              <a16:creationId xmlns:a16="http://schemas.microsoft.com/office/drawing/2014/main" id="{F14007B5-4B40-4B4D-9033-5A7F8A1E061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75" name="TextBox 6374">
          <a:extLst>
            <a:ext uri="{FF2B5EF4-FFF2-40B4-BE49-F238E27FC236}">
              <a16:creationId xmlns:a16="http://schemas.microsoft.com/office/drawing/2014/main" id="{5D3ACE29-45E3-4CD9-9593-0058D99F78C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76" name="TextBox 6375">
          <a:extLst>
            <a:ext uri="{FF2B5EF4-FFF2-40B4-BE49-F238E27FC236}">
              <a16:creationId xmlns:a16="http://schemas.microsoft.com/office/drawing/2014/main" id="{A02AE967-67E7-4AD7-875F-CD244985D60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77" name="TextBox 6376">
          <a:extLst>
            <a:ext uri="{FF2B5EF4-FFF2-40B4-BE49-F238E27FC236}">
              <a16:creationId xmlns:a16="http://schemas.microsoft.com/office/drawing/2014/main" id="{A05E22D2-F01D-496C-8ADD-CF8ABE02DB9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78" name="TextBox 6377">
          <a:extLst>
            <a:ext uri="{FF2B5EF4-FFF2-40B4-BE49-F238E27FC236}">
              <a16:creationId xmlns:a16="http://schemas.microsoft.com/office/drawing/2014/main" id="{370F91D2-46F2-4BA2-9652-454DC8CA7F6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79" name="TextBox 6378">
          <a:extLst>
            <a:ext uri="{FF2B5EF4-FFF2-40B4-BE49-F238E27FC236}">
              <a16:creationId xmlns:a16="http://schemas.microsoft.com/office/drawing/2014/main" id="{B5EECD11-E328-470E-96D6-96AC6E8A1CE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80" name="TextBox 6379">
          <a:extLst>
            <a:ext uri="{FF2B5EF4-FFF2-40B4-BE49-F238E27FC236}">
              <a16:creationId xmlns:a16="http://schemas.microsoft.com/office/drawing/2014/main" id="{25718683-CB90-477A-80BB-479EDE266F9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81" name="TextBox 6380">
          <a:extLst>
            <a:ext uri="{FF2B5EF4-FFF2-40B4-BE49-F238E27FC236}">
              <a16:creationId xmlns:a16="http://schemas.microsoft.com/office/drawing/2014/main" id="{0E2129C0-F819-4E6C-8EBB-E1CB4901867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82" name="TextBox 6381">
          <a:extLst>
            <a:ext uri="{FF2B5EF4-FFF2-40B4-BE49-F238E27FC236}">
              <a16:creationId xmlns:a16="http://schemas.microsoft.com/office/drawing/2014/main" id="{5725503F-B515-4CE8-8C3F-CE97C4781EC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83" name="TextBox 6382">
          <a:extLst>
            <a:ext uri="{FF2B5EF4-FFF2-40B4-BE49-F238E27FC236}">
              <a16:creationId xmlns:a16="http://schemas.microsoft.com/office/drawing/2014/main" id="{5ECDF509-4C32-4E05-96A5-0E28F823162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84" name="TextBox 6383">
          <a:extLst>
            <a:ext uri="{FF2B5EF4-FFF2-40B4-BE49-F238E27FC236}">
              <a16:creationId xmlns:a16="http://schemas.microsoft.com/office/drawing/2014/main" id="{9567EE96-F571-4964-A4AE-3976B4FDAF4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85" name="TextBox 6384">
          <a:extLst>
            <a:ext uri="{FF2B5EF4-FFF2-40B4-BE49-F238E27FC236}">
              <a16:creationId xmlns:a16="http://schemas.microsoft.com/office/drawing/2014/main" id="{C45C6301-B372-4546-A58A-DD0CB34A61F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86" name="TextBox 6385">
          <a:extLst>
            <a:ext uri="{FF2B5EF4-FFF2-40B4-BE49-F238E27FC236}">
              <a16:creationId xmlns:a16="http://schemas.microsoft.com/office/drawing/2014/main" id="{F238A986-0285-4218-90E8-854C5DE19BE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87" name="TextBox 6386">
          <a:extLst>
            <a:ext uri="{FF2B5EF4-FFF2-40B4-BE49-F238E27FC236}">
              <a16:creationId xmlns:a16="http://schemas.microsoft.com/office/drawing/2014/main" id="{CBB19394-5B56-4764-9B23-4262819998E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88" name="TextBox 6387">
          <a:extLst>
            <a:ext uri="{FF2B5EF4-FFF2-40B4-BE49-F238E27FC236}">
              <a16:creationId xmlns:a16="http://schemas.microsoft.com/office/drawing/2014/main" id="{1C30A55C-98CB-42B0-B7F1-E75F0759E36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89" name="TextBox 6388">
          <a:extLst>
            <a:ext uri="{FF2B5EF4-FFF2-40B4-BE49-F238E27FC236}">
              <a16:creationId xmlns:a16="http://schemas.microsoft.com/office/drawing/2014/main" id="{345FF2CF-601B-4A95-B042-DA8BE90180F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90" name="TextBox 6389">
          <a:extLst>
            <a:ext uri="{FF2B5EF4-FFF2-40B4-BE49-F238E27FC236}">
              <a16:creationId xmlns:a16="http://schemas.microsoft.com/office/drawing/2014/main" id="{3B12532F-C9D9-48AA-B762-6488FC47D63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91" name="TextBox 6390">
          <a:extLst>
            <a:ext uri="{FF2B5EF4-FFF2-40B4-BE49-F238E27FC236}">
              <a16:creationId xmlns:a16="http://schemas.microsoft.com/office/drawing/2014/main" id="{026FC614-5ACC-4C8F-8661-DADB82A2A4F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92" name="TextBox 6391">
          <a:extLst>
            <a:ext uri="{FF2B5EF4-FFF2-40B4-BE49-F238E27FC236}">
              <a16:creationId xmlns:a16="http://schemas.microsoft.com/office/drawing/2014/main" id="{AE9F762F-7118-4C48-9E69-68694ACFAAE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93" name="TextBox 6392">
          <a:extLst>
            <a:ext uri="{FF2B5EF4-FFF2-40B4-BE49-F238E27FC236}">
              <a16:creationId xmlns:a16="http://schemas.microsoft.com/office/drawing/2014/main" id="{25B979BC-87D8-463D-997F-A725B890CDA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94" name="TextBox 6393">
          <a:extLst>
            <a:ext uri="{FF2B5EF4-FFF2-40B4-BE49-F238E27FC236}">
              <a16:creationId xmlns:a16="http://schemas.microsoft.com/office/drawing/2014/main" id="{3741AA27-82A3-4D6E-89C4-7A3347DEEF3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95" name="TextBox 6394">
          <a:extLst>
            <a:ext uri="{FF2B5EF4-FFF2-40B4-BE49-F238E27FC236}">
              <a16:creationId xmlns:a16="http://schemas.microsoft.com/office/drawing/2014/main" id="{EF194BEC-A304-4FDB-A05B-639B1B746EB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96" name="TextBox 6395">
          <a:extLst>
            <a:ext uri="{FF2B5EF4-FFF2-40B4-BE49-F238E27FC236}">
              <a16:creationId xmlns:a16="http://schemas.microsoft.com/office/drawing/2014/main" id="{053A2B26-EE44-4F9D-B55A-887955FEABD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97" name="TextBox 6396">
          <a:extLst>
            <a:ext uri="{FF2B5EF4-FFF2-40B4-BE49-F238E27FC236}">
              <a16:creationId xmlns:a16="http://schemas.microsoft.com/office/drawing/2014/main" id="{EA27C114-6BEE-42BA-BFC9-1A3F254B394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98" name="TextBox 6397">
          <a:extLst>
            <a:ext uri="{FF2B5EF4-FFF2-40B4-BE49-F238E27FC236}">
              <a16:creationId xmlns:a16="http://schemas.microsoft.com/office/drawing/2014/main" id="{37C34D14-6446-43E1-8E27-D1E7E743978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399" name="TextBox 6398">
          <a:extLst>
            <a:ext uri="{FF2B5EF4-FFF2-40B4-BE49-F238E27FC236}">
              <a16:creationId xmlns:a16="http://schemas.microsoft.com/office/drawing/2014/main" id="{D70F79DE-3234-4FEF-B926-3E2EBA28678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00" name="TextBox 6399">
          <a:extLst>
            <a:ext uri="{FF2B5EF4-FFF2-40B4-BE49-F238E27FC236}">
              <a16:creationId xmlns:a16="http://schemas.microsoft.com/office/drawing/2014/main" id="{9FD42078-8B6A-4A13-92CE-B23A3FEB283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01" name="TextBox 6400">
          <a:extLst>
            <a:ext uri="{FF2B5EF4-FFF2-40B4-BE49-F238E27FC236}">
              <a16:creationId xmlns:a16="http://schemas.microsoft.com/office/drawing/2014/main" id="{E7572C7B-06AE-429F-A198-B57C144702E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02" name="TextBox 6401">
          <a:extLst>
            <a:ext uri="{FF2B5EF4-FFF2-40B4-BE49-F238E27FC236}">
              <a16:creationId xmlns:a16="http://schemas.microsoft.com/office/drawing/2014/main" id="{C6088B08-5A5E-4899-BFA7-575EEAF5C27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03" name="TextBox 6402">
          <a:extLst>
            <a:ext uri="{FF2B5EF4-FFF2-40B4-BE49-F238E27FC236}">
              <a16:creationId xmlns:a16="http://schemas.microsoft.com/office/drawing/2014/main" id="{2F646FE5-1B4A-465C-A756-87A3D37303E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04" name="TextBox 6403">
          <a:extLst>
            <a:ext uri="{FF2B5EF4-FFF2-40B4-BE49-F238E27FC236}">
              <a16:creationId xmlns:a16="http://schemas.microsoft.com/office/drawing/2014/main" id="{15123C87-830E-420A-A393-F708EF34CE2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05" name="TextBox 6404">
          <a:extLst>
            <a:ext uri="{FF2B5EF4-FFF2-40B4-BE49-F238E27FC236}">
              <a16:creationId xmlns:a16="http://schemas.microsoft.com/office/drawing/2014/main" id="{400210EF-9B4B-4D3D-ABE2-A354EB4EA1A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06" name="TextBox 6405">
          <a:extLst>
            <a:ext uri="{FF2B5EF4-FFF2-40B4-BE49-F238E27FC236}">
              <a16:creationId xmlns:a16="http://schemas.microsoft.com/office/drawing/2014/main" id="{5B288611-610D-498A-B916-CF15ECB9BC0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07" name="TextBox 6406">
          <a:extLst>
            <a:ext uri="{FF2B5EF4-FFF2-40B4-BE49-F238E27FC236}">
              <a16:creationId xmlns:a16="http://schemas.microsoft.com/office/drawing/2014/main" id="{EF924975-FF93-4BA2-8CCB-795C269C1C9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08" name="TextBox 6407">
          <a:extLst>
            <a:ext uri="{FF2B5EF4-FFF2-40B4-BE49-F238E27FC236}">
              <a16:creationId xmlns:a16="http://schemas.microsoft.com/office/drawing/2014/main" id="{181B3131-4A30-46AC-8C5B-F5808A29486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09" name="TextBox 6408">
          <a:extLst>
            <a:ext uri="{FF2B5EF4-FFF2-40B4-BE49-F238E27FC236}">
              <a16:creationId xmlns:a16="http://schemas.microsoft.com/office/drawing/2014/main" id="{5A1925EC-0DA1-4E79-B29C-AE0E68B9550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10" name="TextBox 6409">
          <a:extLst>
            <a:ext uri="{FF2B5EF4-FFF2-40B4-BE49-F238E27FC236}">
              <a16:creationId xmlns:a16="http://schemas.microsoft.com/office/drawing/2014/main" id="{E0D4E41D-1EF5-411F-9206-4B3B458D672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11" name="TextBox 6410">
          <a:extLst>
            <a:ext uri="{FF2B5EF4-FFF2-40B4-BE49-F238E27FC236}">
              <a16:creationId xmlns:a16="http://schemas.microsoft.com/office/drawing/2014/main" id="{56B9C2C1-33AD-40AE-A190-B62D9F43439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12" name="TextBox 6411">
          <a:extLst>
            <a:ext uri="{FF2B5EF4-FFF2-40B4-BE49-F238E27FC236}">
              <a16:creationId xmlns:a16="http://schemas.microsoft.com/office/drawing/2014/main" id="{A30379D4-5298-448F-8498-79F39AC871A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13" name="TextBox 6412">
          <a:extLst>
            <a:ext uri="{FF2B5EF4-FFF2-40B4-BE49-F238E27FC236}">
              <a16:creationId xmlns:a16="http://schemas.microsoft.com/office/drawing/2014/main" id="{8FD7DAF8-AA43-498A-A1CD-5B652E83857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14" name="TextBox 6413">
          <a:extLst>
            <a:ext uri="{FF2B5EF4-FFF2-40B4-BE49-F238E27FC236}">
              <a16:creationId xmlns:a16="http://schemas.microsoft.com/office/drawing/2014/main" id="{CBC6589C-E75A-4070-8F62-B8DE37F6F5E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15" name="TextBox 6414">
          <a:extLst>
            <a:ext uri="{FF2B5EF4-FFF2-40B4-BE49-F238E27FC236}">
              <a16:creationId xmlns:a16="http://schemas.microsoft.com/office/drawing/2014/main" id="{6B17C21B-8949-4DC5-A0D6-C35693B063F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16" name="TextBox 6415">
          <a:extLst>
            <a:ext uri="{FF2B5EF4-FFF2-40B4-BE49-F238E27FC236}">
              <a16:creationId xmlns:a16="http://schemas.microsoft.com/office/drawing/2014/main" id="{0FBE32EA-9A50-46EB-AE51-1015C2A3061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17" name="TextBox 6416">
          <a:extLst>
            <a:ext uri="{FF2B5EF4-FFF2-40B4-BE49-F238E27FC236}">
              <a16:creationId xmlns:a16="http://schemas.microsoft.com/office/drawing/2014/main" id="{5277218D-F7FD-46EF-9957-7803F73CAAF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18" name="TextBox 6417">
          <a:extLst>
            <a:ext uri="{FF2B5EF4-FFF2-40B4-BE49-F238E27FC236}">
              <a16:creationId xmlns:a16="http://schemas.microsoft.com/office/drawing/2014/main" id="{B882A8E7-DB55-4E19-97B7-49F767AF3C8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19" name="TextBox 6418">
          <a:extLst>
            <a:ext uri="{FF2B5EF4-FFF2-40B4-BE49-F238E27FC236}">
              <a16:creationId xmlns:a16="http://schemas.microsoft.com/office/drawing/2014/main" id="{415D2568-9BA1-4360-B773-E78650969B3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20" name="TextBox 6419">
          <a:extLst>
            <a:ext uri="{FF2B5EF4-FFF2-40B4-BE49-F238E27FC236}">
              <a16:creationId xmlns:a16="http://schemas.microsoft.com/office/drawing/2014/main" id="{633D6087-27D0-4B03-8333-AF043F1AD78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21" name="TextBox 6420">
          <a:extLst>
            <a:ext uri="{FF2B5EF4-FFF2-40B4-BE49-F238E27FC236}">
              <a16:creationId xmlns:a16="http://schemas.microsoft.com/office/drawing/2014/main" id="{C466C816-8D22-43A2-BF5C-82DC98560ED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22" name="TextBox 6421">
          <a:extLst>
            <a:ext uri="{FF2B5EF4-FFF2-40B4-BE49-F238E27FC236}">
              <a16:creationId xmlns:a16="http://schemas.microsoft.com/office/drawing/2014/main" id="{C735F19C-B469-43D8-B8E7-74D9DEEFCC7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23" name="TextBox 6422">
          <a:extLst>
            <a:ext uri="{FF2B5EF4-FFF2-40B4-BE49-F238E27FC236}">
              <a16:creationId xmlns:a16="http://schemas.microsoft.com/office/drawing/2014/main" id="{1A789A32-3EAE-4E6B-A4A5-A219F7E6E18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24" name="TextBox 6423">
          <a:extLst>
            <a:ext uri="{FF2B5EF4-FFF2-40B4-BE49-F238E27FC236}">
              <a16:creationId xmlns:a16="http://schemas.microsoft.com/office/drawing/2014/main" id="{1225F91E-C580-4858-AF2A-FF46EE9D0BB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25" name="TextBox 6424">
          <a:extLst>
            <a:ext uri="{FF2B5EF4-FFF2-40B4-BE49-F238E27FC236}">
              <a16:creationId xmlns:a16="http://schemas.microsoft.com/office/drawing/2014/main" id="{D6E58999-F054-491A-92CD-E5CE5328E0D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26" name="TextBox 6425">
          <a:extLst>
            <a:ext uri="{FF2B5EF4-FFF2-40B4-BE49-F238E27FC236}">
              <a16:creationId xmlns:a16="http://schemas.microsoft.com/office/drawing/2014/main" id="{620A62C5-DA30-4C59-B2BE-66C52598031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27" name="TextBox 6426">
          <a:extLst>
            <a:ext uri="{FF2B5EF4-FFF2-40B4-BE49-F238E27FC236}">
              <a16:creationId xmlns:a16="http://schemas.microsoft.com/office/drawing/2014/main" id="{C5D6C530-A069-4B1F-B5E7-282A6FCCDAB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28" name="TextBox 6427">
          <a:extLst>
            <a:ext uri="{FF2B5EF4-FFF2-40B4-BE49-F238E27FC236}">
              <a16:creationId xmlns:a16="http://schemas.microsoft.com/office/drawing/2014/main" id="{8190D30A-3006-42B6-9E42-E70DABFD16C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29" name="TextBox 6428">
          <a:extLst>
            <a:ext uri="{FF2B5EF4-FFF2-40B4-BE49-F238E27FC236}">
              <a16:creationId xmlns:a16="http://schemas.microsoft.com/office/drawing/2014/main" id="{A5DAC9DC-A2E6-4513-9D7C-2C6AD5068A4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30" name="TextBox 6429">
          <a:extLst>
            <a:ext uri="{FF2B5EF4-FFF2-40B4-BE49-F238E27FC236}">
              <a16:creationId xmlns:a16="http://schemas.microsoft.com/office/drawing/2014/main" id="{227CD1F0-8C03-4542-B484-997692AEDDB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31" name="TextBox 6430">
          <a:extLst>
            <a:ext uri="{FF2B5EF4-FFF2-40B4-BE49-F238E27FC236}">
              <a16:creationId xmlns:a16="http://schemas.microsoft.com/office/drawing/2014/main" id="{A665CBE6-0A34-46CB-9402-BC9931D4924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32" name="TextBox 6431">
          <a:extLst>
            <a:ext uri="{FF2B5EF4-FFF2-40B4-BE49-F238E27FC236}">
              <a16:creationId xmlns:a16="http://schemas.microsoft.com/office/drawing/2014/main" id="{B7B5C665-DEF1-4191-A4F6-30E49C499AC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33" name="TextBox 6432">
          <a:extLst>
            <a:ext uri="{FF2B5EF4-FFF2-40B4-BE49-F238E27FC236}">
              <a16:creationId xmlns:a16="http://schemas.microsoft.com/office/drawing/2014/main" id="{8A99A2BA-6551-4489-A02F-AA9796357E8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34" name="TextBox 6433">
          <a:extLst>
            <a:ext uri="{FF2B5EF4-FFF2-40B4-BE49-F238E27FC236}">
              <a16:creationId xmlns:a16="http://schemas.microsoft.com/office/drawing/2014/main" id="{D916C25D-F0DB-4AD4-A2A2-9A3F703517E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35" name="TextBox 6434">
          <a:extLst>
            <a:ext uri="{FF2B5EF4-FFF2-40B4-BE49-F238E27FC236}">
              <a16:creationId xmlns:a16="http://schemas.microsoft.com/office/drawing/2014/main" id="{E8F02053-7678-4E96-8654-AD12868B24D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36" name="TextBox 6435">
          <a:extLst>
            <a:ext uri="{FF2B5EF4-FFF2-40B4-BE49-F238E27FC236}">
              <a16:creationId xmlns:a16="http://schemas.microsoft.com/office/drawing/2014/main" id="{06FEBEF6-FF59-447B-BAA0-8BBAE975201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37" name="TextBox 6436">
          <a:extLst>
            <a:ext uri="{FF2B5EF4-FFF2-40B4-BE49-F238E27FC236}">
              <a16:creationId xmlns:a16="http://schemas.microsoft.com/office/drawing/2014/main" id="{914A5685-5345-4B6E-BA4A-63630326990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38" name="TextBox 6437">
          <a:extLst>
            <a:ext uri="{FF2B5EF4-FFF2-40B4-BE49-F238E27FC236}">
              <a16:creationId xmlns:a16="http://schemas.microsoft.com/office/drawing/2014/main" id="{C5635ED9-2EA2-411A-A534-09AAC86F91E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39" name="TextBox 6438">
          <a:extLst>
            <a:ext uri="{FF2B5EF4-FFF2-40B4-BE49-F238E27FC236}">
              <a16:creationId xmlns:a16="http://schemas.microsoft.com/office/drawing/2014/main" id="{AA596D73-E3EF-4677-893D-71134CB928C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40" name="TextBox 6439">
          <a:extLst>
            <a:ext uri="{FF2B5EF4-FFF2-40B4-BE49-F238E27FC236}">
              <a16:creationId xmlns:a16="http://schemas.microsoft.com/office/drawing/2014/main" id="{403EA075-2A03-489D-A9F6-75645116B68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41" name="TextBox 6440">
          <a:extLst>
            <a:ext uri="{FF2B5EF4-FFF2-40B4-BE49-F238E27FC236}">
              <a16:creationId xmlns:a16="http://schemas.microsoft.com/office/drawing/2014/main" id="{5AD085C2-5C13-40C5-A8D9-C27D79A622A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42" name="TextBox 6441">
          <a:extLst>
            <a:ext uri="{FF2B5EF4-FFF2-40B4-BE49-F238E27FC236}">
              <a16:creationId xmlns:a16="http://schemas.microsoft.com/office/drawing/2014/main" id="{EB7BC4A6-808F-40A8-A361-BD676D013AF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43" name="TextBox 6442">
          <a:extLst>
            <a:ext uri="{FF2B5EF4-FFF2-40B4-BE49-F238E27FC236}">
              <a16:creationId xmlns:a16="http://schemas.microsoft.com/office/drawing/2014/main" id="{0C83357F-6DC3-4EB4-AA57-512D23B24E8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44" name="TextBox 6443">
          <a:extLst>
            <a:ext uri="{FF2B5EF4-FFF2-40B4-BE49-F238E27FC236}">
              <a16:creationId xmlns:a16="http://schemas.microsoft.com/office/drawing/2014/main" id="{99F732CC-3663-486B-BB9F-1707FFC4CAB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45" name="TextBox 6444">
          <a:extLst>
            <a:ext uri="{FF2B5EF4-FFF2-40B4-BE49-F238E27FC236}">
              <a16:creationId xmlns:a16="http://schemas.microsoft.com/office/drawing/2014/main" id="{4A7F79D5-37B1-436D-B8A3-4CDEDAE4256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46" name="TextBox 6445">
          <a:extLst>
            <a:ext uri="{FF2B5EF4-FFF2-40B4-BE49-F238E27FC236}">
              <a16:creationId xmlns:a16="http://schemas.microsoft.com/office/drawing/2014/main" id="{4390375F-EB47-48D0-8A1F-19E9538DBDC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47" name="TextBox 6446">
          <a:extLst>
            <a:ext uri="{FF2B5EF4-FFF2-40B4-BE49-F238E27FC236}">
              <a16:creationId xmlns:a16="http://schemas.microsoft.com/office/drawing/2014/main" id="{68AC80E8-A706-467C-8F5D-ABFBF8F02D8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48" name="TextBox 6447">
          <a:extLst>
            <a:ext uri="{FF2B5EF4-FFF2-40B4-BE49-F238E27FC236}">
              <a16:creationId xmlns:a16="http://schemas.microsoft.com/office/drawing/2014/main" id="{A810B209-0474-43BA-93D1-910F8C04826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49" name="TextBox 6448">
          <a:extLst>
            <a:ext uri="{FF2B5EF4-FFF2-40B4-BE49-F238E27FC236}">
              <a16:creationId xmlns:a16="http://schemas.microsoft.com/office/drawing/2014/main" id="{86B50986-3AB2-4D4B-B9E7-8A17B903728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50" name="TextBox 6449">
          <a:extLst>
            <a:ext uri="{FF2B5EF4-FFF2-40B4-BE49-F238E27FC236}">
              <a16:creationId xmlns:a16="http://schemas.microsoft.com/office/drawing/2014/main" id="{B3102A14-BC87-44EF-99A8-1A378E13397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51" name="TextBox 6450">
          <a:extLst>
            <a:ext uri="{FF2B5EF4-FFF2-40B4-BE49-F238E27FC236}">
              <a16:creationId xmlns:a16="http://schemas.microsoft.com/office/drawing/2014/main" id="{1E6E4F94-6DE3-40C6-9CE1-12E7C336E94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52" name="TextBox 6451">
          <a:extLst>
            <a:ext uri="{FF2B5EF4-FFF2-40B4-BE49-F238E27FC236}">
              <a16:creationId xmlns:a16="http://schemas.microsoft.com/office/drawing/2014/main" id="{788F2C1A-BF5C-416E-9ABC-95BBF0D00B4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53" name="TextBox 6452">
          <a:extLst>
            <a:ext uri="{FF2B5EF4-FFF2-40B4-BE49-F238E27FC236}">
              <a16:creationId xmlns:a16="http://schemas.microsoft.com/office/drawing/2014/main" id="{EB2B1CDB-8DCE-413D-A094-C749045223D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54" name="TextBox 6453">
          <a:extLst>
            <a:ext uri="{FF2B5EF4-FFF2-40B4-BE49-F238E27FC236}">
              <a16:creationId xmlns:a16="http://schemas.microsoft.com/office/drawing/2014/main" id="{2FBD910C-2865-4154-8D4E-0DAAC78F9C5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55" name="TextBox 6454">
          <a:extLst>
            <a:ext uri="{FF2B5EF4-FFF2-40B4-BE49-F238E27FC236}">
              <a16:creationId xmlns:a16="http://schemas.microsoft.com/office/drawing/2014/main" id="{CC1C247E-336C-424E-9082-A1FF1859148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56" name="TextBox 6455">
          <a:extLst>
            <a:ext uri="{FF2B5EF4-FFF2-40B4-BE49-F238E27FC236}">
              <a16:creationId xmlns:a16="http://schemas.microsoft.com/office/drawing/2014/main" id="{81BDBAC4-D786-4807-A657-E4F8659340D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57" name="TextBox 6456">
          <a:extLst>
            <a:ext uri="{FF2B5EF4-FFF2-40B4-BE49-F238E27FC236}">
              <a16:creationId xmlns:a16="http://schemas.microsoft.com/office/drawing/2014/main" id="{E744B680-8567-456D-A1CC-2AE14024175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58" name="TextBox 6457">
          <a:extLst>
            <a:ext uri="{FF2B5EF4-FFF2-40B4-BE49-F238E27FC236}">
              <a16:creationId xmlns:a16="http://schemas.microsoft.com/office/drawing/2014/main" id="{29907A94-0A6B-4545-AC45-21DD4B08862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59" name="TextBox 6458">
          <a:extLst>
            <a:ext uri="{FF2B5EF4-FFF2-40B4-BE49-F238E27FC236}">
              <a16:creationId xmlns:a16="http://schemas.microsoft.com/office/drawing/2014/main" id="{46CFA806-7917-449C-AC07-1D24A69D54A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60" name="TextBox 6459">
          <a:extLst>
            <a:ext uri="{FF2B5EF4-FFF2-40B4-BE49-F238E27FC236}">
              <a16:creationId xmlns:a16="http://schemas.microsoft.com/office/drawing/2014/main" id="{6A5C2BE8-05A5-466D-BA87-6BD67470B8C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61" name="TextBox 6460">
          <a:extLst>
            <a:ext uri="{FF2B5EF4-FFF2-40B4-BE49-F238E27FC236}">
              <a16:creationId xmlns:a16="http://schemas.microsoft.com/office/drawing/2014/main" id="{9825B633-A832-4BCE-9AA4-8BF07050936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62" name="TextBox 6461">
          <a:extLst>
            <a:ext uri="{FF2B5EF4-FFF2-40B4-BE49-F238E27FC236}">
              <a16:creationId xmlns:a16="http://schemas.microsoft.com/office/drawing/2014/main" id="{C483036E-6D26-4498-80B1-9F9E82B7C7B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63" name="TextBox 6462">
          <a:extLst>
            <a:ext uri="{FF2B5EF4-FFF2-40B4-BE49-F238E27FC236}">
              <a16:creationId xmlns:a16="http://schemas.microsoft.com/office/drawing/2014/main" id="{6358C03F-202F-47DB-A979-8997A8F3D3B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64" name="TextBox 6463">
          <a:extLst>
            <a:ext uri="{FF2B5EF4-FFF2-40B4-BE49-F238E27FC236}">
              <a16:creationId xmlns:a16="http://schemas.microsoft.com/office/drawing/2014/main" id="{3B2AAF5A-60C4-4BEB-A0BD-0516297D181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65" name="TextBox 6464">
          <a:extLst>
            <a:ext uri="{FF2B5EF4-FFF2-40B4-BE49-F238E27FC236}">
              <a16:creationId xmlns:a16="http://schemas.microsoft.com/office/drawing/2014/main" id="{C9E13FAC-6FD8-44B8-ACE8-3655DE381EC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66" name="TextBox 6465">
          <a:extLst>
            <a:ext uri="{FF2B5EF4-FFF2-40B4-BE49-F238E27FC236}">
              <a16:creationId xmlns:a16="http://schemas.microsoft.com/office/drawing/2014/main" id="{E09D5444-4612-48F4-994C-67F12656E27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67" name="TextBox 6466">
          <a:extLst>
            <a:ext uri="{FF2B5EF4-FFF2-40B4-BE49-F238E27FC236}">
              <a16:creationId xmlns:a16="http://schemas.microsoft.com/office/drawing/2014/main" id="{E672BBB5-0C0F-4E5B-908E-5ED2507940D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68" name="TextBox 6467">
          <a:extLst>
            <a:ext uri="{FF2B5EF4-FFF2-40B4-BE49-F238E27FC236}">
              <a16:creationId xmlns:a16="http://schemas.microsoft.com/office/drawing/2014/main" id="{0EA12538-89ED-49E8-8B61-98EC9D48428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69" name="TextBox 6468">
          <a:extLst>
            <a:ext uri="{FF2B5EF4-FFF2-40B4-BE49-F238E27FC236}">
              <a16:creationId xmlns:a16="http://schemas.microsoft.com/office/drawing/2014/main" id="{41A62EA0-1D42-44FE-9E02-BA8BA377C3C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70" name="TextBox 6469">
          <a:extLst>
            <a:ext uri="{FF2B5EF4-FFF2-40B4-BE49-F238E27FC236}">
              <a16:creationId xmlns:a16="http://schemas.microsoft.com/office/drawing/2014/main" id="{554F4354-4778-469D-9A72-DCCA03BB57D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71" name="TextBox 6470">
          <a:extLst>
            <a:ext uri="{FF2B5EF4-FFF2-40B4-BE49-F238E27FC236}">
              <a16:creationId xmlns:a16="http://schemas.microsoft.com/office/drawing/2014/main" id="{E6EC7FC9-1D14-4266-9D9A-2EA62D27C31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72" name="TextBox 6471">
          <a:extLst>
            <a:ext uri="{FF2B5EF4-FFF2-40B4-BE49-F238E27FC236}">
              <a16:creationId xmlns:a16="http://schemas.microsoft.com/office/drawing/2014/main" id="{A41CEB9F-412B-425F-BBA0-074979EE70D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73" name="TextBox 6472">
          <a:extLst>
            <a:ext uri="{FF2B5EF4-FFF2-40B4-BE49-F238E27FC236}">
              <a16:creationId xmlns:a16="http://schemas.microsoft.com/office/drawing/2014/main" id="{CA9B393C-A473-4B67-A005-CE4537801C6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74" name="TextBox 6473">
          <a:extLst>
            <a:ext uri="{FF2B5EF4-FFF2-40B4-BE49-F238E27FC236}">
              <a16:creationId xmlns:a16="http://schemas.microsoft.com/office/drawing/2014/main" id="{5A8E3CBA-7D8F-40C9-9CFB-B598230B226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75" name="TextBox 6474">
          <a:extLst>
            <a:ext uri="{FF2B5EF4-FFF2-40B4-BE49-F238E27FC236}">
              <a16:creationId xmlns:a16="http://schemas.microsoft.com/office/drawing/2014/main" id="{F81197C8-99B7-47A4-A472-1535D3C1555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76" name="TextBox 6475">
          <a:extLst>
            <a:ext uri="{FF2B5EF4-FFF2-40B4-BE49-F238E27FC236}">
              <a16:creationId xmlns:a16="http://schemas.microsoft.com/office/drawing/2014/main" id="{979B01DB-0A39-44E3-9C12-0C18087B288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77" name="TextBox 6476">
          <a:extLst>
            <a:ext uri="{FF2B5EF4-FFF2-40B4-BE49-F238E27FC236}">
              <a16:creationId xmlns:a16="http://schemas.microsoft.com/office/drawing/2014/main" id="{7B0A92E7-CA1D-4BFC-B48B-D37175A2A27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78" name="TextBox 6477">
          <a:extLst>
            <a:ext uri="{FF2B5EF4-FFF2-40B4-BE49-F238E27FC236}">
              <a16:creationId xmlns:a16="http://schemas.microsoft.com/office/drawing/2014/main" id="{53085CC0-E28C-4675-A8D4-074875700BD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79" name="TextBox 6478">
          <a:extLst>
            <a:ext uri="{FF2B5EF4-FFF2-40B4-BE49-F238E27FC236}">
              <a16:creationId xmlns:a16="http://schemas.microsoft.com/office/drawing/2014/main" id="{828F2FB8-4A3D-409C-B4AD-D4FC8E35A28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80" name="TextBox 6479">
          <a:extLst>
            <a:ext uri="{FF2B5EF4-FFF2-40B4-BE49-F238E27FC236}">
              <a16:creationId xmlns:a16="http://schemas.microsoft.com/office/drawing/2014/main" id="{58008046-E86C-4AA7-9E15-F4FA8EDB1DF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81" name="TextBox 6480">
          <a:extLst>
            <a:ext uri="{FF2B5EF4-FFF2-40B4-BE49-F238E27FC236}">
              <a16:creationId xmlns:a16="http://schemas.microsoft.com/office/drawing/2014/main" id="{02A7396A-5ECD-4F8D-B2D0-0648F9EA848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82" name="TextBox 6481">
          <a:extLst>
            <a:ext uri="{FF2B5EF4-FFF2-40B4-BE49-F238E27FC236}">
              <a16:creationId xmlns:a16="http://schemas.microsoft.com/office/drawing/2014/main" id="{DA984414-CC56-4C42-B5E6-64122937DF5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83" name="TextBox 6482">
          <a:extLst>
            <a:ext uri="{FF2B5EF4-FFF2-40B4-BE49-F238E27FC236}">
              <a16:creationId xmlns:a16="http://schemas.microsoft.com/office/drawing/2014/main" id="{C001439B-BFD7-4EF6-932C-C319FC4A913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84" name="TextBox 6483">
          <a:extLst>
            <a:ext uri="{FF2B5EF4-FFF2-40B4-BE49-F238E27FC236}">
              <a16:creationId xmlns:a16="http://schemas.microsoft.com/office/drawing/2014/main" id="{F502298C-EC1F-43B2-9BAF-747018CB6F4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85" name="TextBox 6484">
          <a:extLst>
            <a:ext uri="{FF2B5EF4-FFF2-40B4-BE49-F238E27FC236}">
              <a16:creationId xmlns:a16="http://schemas.microsoft.com/office/drawing/2014/main" id="{C4EF9D3D-F7D9-4FBD-B146-13E55536388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86" name="TextBox 6485">
          <a:extLst>
            <a:ext uri="{FF2B5EF4-FFF2-40B4-BE49-F238E27FC236}">
              <a16:creationId xmlns:a16="http://schemas.microsoft.com/office/drawing/2014/main" id="{0E9F1163-AE91-428B-9BB7-84F738C10B3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87" name="TextBox 6486">
          <a:extLst>
            <a:ext uri="{FF2B5EF4-FFF2-40B4-BE49-F238E27FC236}">
              <a16:creationId xmlns:a16="http://schemas.microsoft.com/office/drawing/2014/main" id="{2BCFEB5D-69A1-4D46-8D4A-E8423367B8D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88" name="TextBox 6487">
          <a:extLst>
            <a:ext uri="{FF2B5EF4-FFF2-40B4-BE49-F238E27FC236}">
              <a16:creationId xmlns:a16="http://schemas.microsoft.com/office/drawing/2014/main" id="{57425802-9713-4DEE-8C50-FD14E1D3292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89" name="TextBox 6488">
          <a:extLst>
            <a:ext uri="{FF2B5EF4-FFF2-40B4-BE49-F238E27FC236}">
              <a16:creationId xmlns:a16="http://schemas.microsoft.com/office/drawing/2014/main" id="{D4CB1382-28C5-45E0-A722-FEA32BB40E4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90" name="TextBox 6489">
          <a:extLst>
            <a:ext uri="{FF2B5EF4-FFF2-40B4-BE49-F238E27FC236}">
              <a16:creationId xmlns:a16="http://schemas.microsoft.com/office/drawing/2014/main" id="{875F95C2-43B9-4E57-97D8-D0E34409A0D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91" name="TextBox 6490">
          <a:extLst>
            <a:ext uri="{FF2B5EF4-FFF2-40B4-BE49-F238E27FC236}">
              <a16:creationId xmlns:a16="http://schemas.microsoft.com/office/drawing/2014/main" id="{12683F6D-3A6C-428D-A80C-81466758DAB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92" name="TextBox 6491">
          <a:extLst>
            <a:ext uri="{FF2B5EF4-FFF2-40B4-BE49-F238E27FC236}">
              <a16:creationId xmlns:a16="http://schemas.microsoft.com/office/drawing/2014/main" id="{483A593E-FCB9-493D-A50B-FA2D5325493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93" name="TextBox 6492">
          <a:extLst>
            <a:ext uri="{FF2B5EF4-FFF2-40B4-BE49-F238E27FC236}">
              <a16:creationId xmlns:a16="http://schemas.microsoft.com/office/drawing/2014/main" id="{5D6C3E69-116F-4E31-9A05-CEEE9185DC3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94" name="TextBox 6493">
          <a:extLst>
            <a:ext uri="{FF2B5EF4-FFF2-40B4-BE49-F238E27FC236}">
              <a16:creationId xmlns:a16="http://schemas.microsoft.com/office/drawing/2014/main" id="{645960DC-F424-438E-B0B7-4FB91BC1CC2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95" name="TextBox 6494">
          <a:extLst>
            <a:ext uri="{FF2B5EF4-FFF2-40B4-BE49-F238E27FC236}">
              <a16:creationId xmlns:a16="http://schemas.microsoft.com/office/drawing/2014/main" id="{84BA640E-DE61-4573-B893-B971A46C2ED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96" name="TextBox 6495">
          <a:extLst>
            <a:ext uri="{FF2B5EF4-FFF2-40B4-BE49-F238E27FC236}">
              <a16:creationId xmlns:a16="http://schemas.microsoft.com/office/drawing/2014/main" id="{11B78F49-9ECC-439E-916A-B4188536792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97" name="TextBox 6496">
          <a:extLst>
            <a:ext uri="{FF2B5EF4-FFF2-40B4-BE49-F238E27FC236}">
              <a16:creationId xmlns:a16="http://schemas.microsoft.com/office/drawing/2014/main" id="{5FB9E900-A116-4C79-BA7F-BF4D782021B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98" name="TextBox 6497">
          <a:extLst>
            <a:ext uri="{FF2B5EF4-FFF2-40B4-BE49-F238E27FC236}">
              <a16:creationId xmlns:a16="http://schemas.microsoft.com/office/drawing/2014/main" id="{491046F4-C9C5-47A7-A1BA-1E1D69FEC0A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499" name="TextBox 6498">
          <a:extLst>
            <a:ext uri="{FF2B5EF4-FFF2-40B4-BE49-F238E27FC236}">
              <a16:creationId xmlns:a16="http://schemas.microsoft.com/office/drawing/2014/main" id="{AE00FF9D-462E-4DF0-AF76-560675857D1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00" name="TextBox 6499">
          <a:extLst>
            <a:ext uri="{FF2B5EF4-FFF2-40B4-BE49-F238E27FC236}">
              <a16:creationId xmlns:a16="http://schemas.microsoft.com/office/drawing/2014/main" id="{44A736D8-2BA7-4721-8F33-8BA1FA84BCC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01" name="TextBox 6500">
          <a:extLst>
            <a:ext uri="{FF2B5EF4-FFF2-40B4-BE49-F238E27FC236}">
              <a16:creationId xmlns:a16="http://schemas.microsoft.com/office/drawing/2014/main" id="{B74475A5-A77A-4AA2-BB7F-789EDF7EFF7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02" name="TextBox 6501">
          <a:extLst>
            <a:ext uri="{FF2B5EF4-FFF2-40B4-BE49-F238E27FC236}">
              <a16:creationId xmlns:a16="http://schemas.microsoft.com/office/drawing/2014/main" id="{47932A31-B553-4C77-8895-7643B899C5D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03" name="TextBox 6502">
          <a:extLst>
            <a:ext uri="{FF2B5EF4-FFF2-40B4-BE49-F238E27FC236}">
              <a16:creationId xmlns:a16="http://schemas.microsoft.com/office/drawing/2014/main" id="{50E4393B-0E1A-42CA-9199-4DD1F6A7FE8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04" name="TextBox 6503">
          <a:extLst>
            <a:ext uri="{FF2B5EF4-FFF2-40B4-BE49-F238E27FC236}">
              <a16:creationId xmlns:a16="http://schemas.microsoft.com/office/drawing/2014/main" id="{A4DB2D40-F7C9-4331-AAD8-FF03797BCCC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05" name="TextBox 6504">
          <a:extLst>
            <a:ext uri="{FF2B5EF4-FFF2-40B4-BE49-F238E27FC236}">
              <a16:creationId xmlns:a16="http://schemas.microsoft.com/office/drawing/2014/main" id="{6816B590-6E0F-4CCD-98E1-355817B6AE6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06" name="TextBox 6505">
          <a:extLst>
            <a:ext uri="{FF2B5EF4-FFF2-40B4-BE49-F238E27FC236}">
              <a16:creationId xmlns:a16="http://schemas.microsoft.com/office/drawing/2014/main" id="{6F069194-8B1C-4AB6-87ED-F84D58E16A2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07" name="TextBox 6506">
          <a:extLst>
            <a:ext uri="{FF2B5EF4-FFF2-40B4-BE49-F238E27FC236}">
              <a16:creationId xmlns:a16="http://schemas.microsoft.com/office/drawing/2014/main" id="{B5949A82-5275-4551-B766-F86BDD49ACB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08" name="TextBox 6507">
          <a:extLst>
            <a:ext uri="{FF2B5EF4-FFF2-40B4-BE49-F238E27FC236}">
              <a16:creationId xmlns:a16="http://schemas.microsoft.com/office/drawing/2014/main" id="{0F30C073-1A4E-4B6A-AB56-7BEF6251A64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09" name="TextBox 6508">
          <a:extLst>
            <a:ext uri="{FF2B5EF4-FFF2-40B4-BE49-F238E27FC236}">
              <a16:creationId xmlns:a16="http://schemas.microsoft.com/office/drawing/2014/main" id="{061F06DF-8B91-41E1-96A1-9F35FE64229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10" name="TextBox 6509">
          <a:extLst>
            <a:ext uri="{FF2B5EF4-FFF2-40B4-BE49-F238E27FC236}">
              <a16:creationId xmlns:a16="http://schemas.microsoft.com/office/drawing/2014/main" id="{2527B291-6E93-4D5D-9BDE-D7696D62DE9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11" name="TextBox 6510">
          <a:extLst>
            <a:ext uri="{FF2B5EF4-FFF2-40B4-BE49-F238E27FC236}">
              <a16:creationId xmlns:a16="http://schemas.microsoft.com/office/drawing/2014/main" id="{B6507B5C-56D2-4843-9C2D-D63AD8F25F7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12" name="TextBox 6511">
          <a:extLst>
            <a:ext uri="{FF2B5EF4-FFF2-40B4-BE49-F238E27FC236}">
              <a16:creationId xmlns:a16="http://schemas.microsoft.com/office/drawing/2014/main" id="{00E6294F-7061-46FE-97E4-6F5A85ADD2D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13" name="TextBox 6512">
          <a:extLst>
            <a:ext uri="{FF2B5EF4-FFF2-40B4-BE49-F238E27FC236}">
              <a16:creationId xmlns:a16="http://schemas.microsoft.com/office/drawing/2014/main" id="{250C9143-9DA4-4621-B562-2AFA9F4502C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14" name="TextBox 6513">
          <a:extLst>
            <a:ext uri="{FF2B5EF4-FFF2-40B4-BE49-F238E27FC236}">
              <a16:creationId xmlns:a16="http://schemas.microsoft.com/office/drawing/2014/main" id="{90CB158E-CCC1-493E-B032-F29429D1FB1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15" name="TextBox 6514">
          <a:extLst>
            <a:ext uri="{FF2B5EF4-FFF2-40B4-BE49-F238E27FC236}">
              <a16:creationId xmlns:a16="http://schemas.microsoft.com/office/drawing/2014/main" id="{3C1F8326-CC3C-47E5-81ED-C455ECCFBED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16" name="TextBox 6515">
          <a:extLst>
            <a:ext uri="{FF2B5EF4-FFF2-40B4-BE49-F238E27FC236}">
              <a16:creationId xmlns:a16="http://schemas.microsoft.com/office/drawing/2014/main" id="{5917CA03-4CEB-4F03-A3A5-A7FBCC3472B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17" name="TextBox 6516">
          <a:extLst>
            <a:ext uri="{FF2B5EF4-FFF2-40B4-BE49-F238E27FC236}">
              <a16:creationId xmlns:a16="http://schemas.microsoft.com/office/drawing/2014/main" id="{63BE4718-4D4B-45C9-9DDB-161107EB058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18" name="TextBox 6517">
          <a:extLst>
            <a:ext uri="{FF2B5EF4-FFF2-40B4-BE49-F238E27FC236}">
              <a16:creationId xmlns:a16="http://schemas.microsoft.com/office/drawing/2014/main" id="{469FEB5F-AC0A-4555-98D5-16B1E2E6B27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19" name="TextBox 6518">
          <a:extLst>
            <a:ext uri="{FF2B5EF4-FFF2-40B4-BE49-F238E27FC236}">
              <a16:creationId xmlns:a16="http://schemas.microsoft.com/office/drawing/2014/main" id="{1610D0FD-A838-4180-A99D-3566157D72C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20" name="TextBox 6519">
          <a:extLst>
            <a:ext uri="{FF2B5EF4-FFF2-40B4-BE49-F238E27FC236}">
              <a16:creationId xmlns:a16="http://schemas.microsoft.com/office/drawing/2014/main" id="{4AB80AF7-E03F-403C-B029-C25A4896DE9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21" name="TextBox 6520">
          <a:extLst>
            <a:ext uri="{FF2B5EF4-FFF2-40B4-BE49-F238E27FC236}">
              <a16:creationId xmlns:a16="http://schemas.microsoft.com/office/drawing/2014/main" id="{52283176-EFCB-4545-A31E-36AF50F6542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22" name="TextBox 6521">
          <a:extLst>
            <a:ext uri="{FF2B5EF4-FFF2-40B4-BE49-F238E27FC236}">
              <a16:creationId xmlns:a16="http://schemas.microsoft.com/office/drawing/2014/main" id="{8962186A-9603-4126-B70F-AC544DED3F8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23" name="TextBox 6522">
          <a:extLst>
            <a:ext uri="{FF2B5EF4-FFF2-40B4-BE49-F238E27FC236}">
              <a16:creationId xmlns:a16="http://schemas.microsoft.com/office/drawing/2014/main" id="{0504975D-262B-49C1-A2FE-B480AE18135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24" name="TextBox 6523">
          <a:extLst>
            <a:ext uri="{FF2B5EF4-FFF2-40B4-BE49-F238E27FC236}">
              <a16:creationId xmlns:a16="http://schemas.microsoft.com/office/drawing/2014/main" id="{22A31731-B130-4CBD-93BA-B26EFDDA258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25" name="TextBox 6524">
          <a:extLst>
            <a:ext uri="{FF2B5EF4-FFF2-40B4-BE49-F238E27FC236}">
              <a16:creationId xmlns:a16="http://schemas.microsoft.com/office/drawing/2014/main" id="{F6CF6A0B-1FA8-46B0-A100-08A4B32205B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26" name="TextBox 6525">
          <a:extLst>
            <a:ext uri="{FF2B5EF4-FFF2-40B4-BE49-F238E27FC236}">
              <a16:creationId xmlns:a16="http://schemas.microsoft.com/office/drawing/2014/main" id="{4B72406E-01DA-4649-B18A-56530CAFAD6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27" name="TextBox 6526">
          <a:extLst>
            <a:ext uri="{FF2B5EF4-FFF2-40B4-BE49-F238E27FC236}">
              <a16:creationId xmlns:a16="http://schemas.microsoft.com/office/drawing/2014/main" id="{45FEB7E1-F5B3-4608-A044-CBBC8D9334F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28" name="TextBox 6527">
          <a:extLst>
            <a:ext uri="{FF2B5EF4-FFF2-40B4-BE49-F238E27FC236}">
              <a16:creationId xmlns:a16="http://schemas.microsoft.com/office/drawing/2014/main" id="{D4ADE1AF-7C72-4CDA-8E6E-6E5CAE85C6A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29" name="TextBox 6528">
          <a:extLst>
            <a:ext uri="{FF2B5EF4-FFF2-40B4-BE49-F238E27FC236}">
              <a16:creationId xmlns:a16="http://schemas.microsoft.com/office/drawing/2014/main" id="{822D5B80-F575-47ED-A128-AE4A3B02236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30" name="TextBox 6529">
          <a:extLst>
            <a:ext uri="{FF2B5EF4-FFF2-40B4-BE49-F238E27FC236}">
              <a16:creationId xmlns:a16="http://schemas.microsoft.com/office/drawing/2014/main" id="{680B8E44-391B-471C-994C-528C54D2230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31" name="TextBox 6530">
          <a:extLst>
            <a:ext uri="{FF2B5EF4-FFF2-40B4-BE49-F238E27FC236}">
              <a16:creationId xmlns:a16="http://schemas.microsoft.com/office/drawing/2014/main" id="{196F1A34-EDE2-4D78-90D3-4C06AB14A4E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32" name="TextBox 6531">
          <a:extLst>
            <a:ext uri="{FF2B5EF4-FFF2-40B4-BE49-F238E27FC236}">
              <a16:creationId xmlns:a16="http://schemas.microsoft.com/office/drawing/2014/main" id="{54DB0E9A-38B0-4D3B-936B-1A488DA9929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33" name="TextBox 6532">
          <a:extLst>
            <a:ext uri="{FF2B5EF4-FFF2-40B4-BE49-F238E27FC236}">
              <a16:creationId xmlns:a16="http://schemas.microsoft.com/office/drawing/2014/main" id="{471F4FF6-B4C5-4C25-B7D3-ADBE441B9C9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34" name="TextBox 6533">
          <a:extLst>
            <a:ext uri="{FF2B5EF4-FFF2-40B4-BE49-F238E27FC236}">
              <a16:creationId xmlns:a16="http://schemas.microsoft.com/office/drawing/2014/main" id="{98C9CAEF-B821-487D-8AF0-D54C3E5E1F7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35" name="TextBox 6534">
          <a:extLst>
            <a:ext uri="{FF2B5EF4-FFF2-40B4-BE49-F238E27FC236}">
              <a16:creationId xmlns:a16="http://schemas.microsoft.com/office/drawing/2014/main" id="{80A667E3-C3F7-4643-BC24-BD3EB140098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36" name="TextBox 6535">
          <a:extLst>
            <a:ext uri="{FF2B5EF4-FFF2-40B4-BE49-F238E27FC236}">
              <a16:creationId xmlns:a16="http://schemas.microsoft.com/office/drawing/2014/main" id="{2B6FC43D-AE13-4FA0-9F68-E6643A1AFEF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37" name="TextBox 6536">
          <a:extLst>
            <a:ext uri="{FF2B5EF4-FFF2-40B4-BE49-F238E27FC236}">
              <a16:creationId xmlns:a16="http://schemas.microsoft.com/office/drawing/2014/main" id="{727BC526-A377-48B2-951B-4327A912162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38" name="TextBox 6537">
          <a:extLst>
            <a:ext uri="{FF2B5EF4-FFF2-40B4-BE49-F238E27FC236}">
              <a16:creationId xmlns:a16="http://schemas.microsoft.com/office/drawing/2014/main" id="{C752C016-C1B0-498A-BC25-3F476BE4F1C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39" name="TextBox 6538">
          <a:extLst>
            <a:ext uri="{FF2B5EF4-FFF2-40B4-BE49-F238E27FC236}">
              <a16:creationId xmlns:a16="http://schemas.microsoft.com/office/drawing/2014/main" id="{6645D126-3CAE-4EF7-9B5F-BDF0BB76FAC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40" name="TextBox 6539">
          <a:extLst>
            <a:ext uri="{FF2B5EF4-FFF2-40B4-BE49-F238E27FC236}">
              <a16:creationId xmlns:a16="http://schemas.microsoft.com/office/drawing/2014/main" id="{8E5DAD40-0651-4AEC-90B5-2CEDF52AED8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41" name="TextBox 6540">
          <a:extLst>
            <a:ext uri="{FF2B5EF4-FFF2-40B4-BE49-F238E27FC236}">
              <a16:creationId xmlns:a16="http://schemas.microsoft.com/office/drawing/2014/main" id="{C50BF6B6-F91C-4DEA-9C08-AB4D842CA36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42" name="TextBox 6541">
          <a:extLst>
            <a:ext uri="{FF2B5EF4-FFF2-40B4-BE49-F238E27FC236}">
              <a16:creationId xmlns:a16="http://schemas.microsoft.com/office/drawing/2014/main" id="{C27EA75E-C53E-4DCA-BCF0-04CEDB0D054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43" name="TextBox 6542">
          <a:extLst>
            <a:ext uri="{FF2B5EF4-FFF2-40B4-BE49-F238E27FC236}">
              <a16:creationId xmlns:a16="http://schemas.microsoft.com/office/drawing/2014/main" id="{D23FAF76-51B4-4C83-92EB-E687101760E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44" name="TextBox 6543">
          <a:extLst>
            <a:ext uri="{FF2B5EF4-FFF2-40B4-BE49-F238E27FC236}">
              <a16:creationId xmlns:a16="http://schemas.microsoft.com/office/drawing/2014/main" id="{3D7CAC5E-C10D-4BD6-9BED-E86CDA21B28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45" name="TextBox 6544">
          <a:extLst>
            <a:ext uri="{FF2B5EF4-FFF2-40B4-BE49-F238E27FC236}">
              <a16:creationId xmlns:a16="http://schemas.microsoft.com/office/drawing/2014/main" id="{C6CBB583-4556-4DA7-B741-688FE0BD566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46" name="TextBox 6545">
          <a:extLst>
            <a:ext uri="{FF2B5EF4-FFF2-40B4-BE49-F238E27FC236}">
              <a16:creationId xmlns:a16="http://schemas.microsoft.com/office/drawing/2014/main" id="{87BEEB2B-8A50-4199-8616-2EB805CCE66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47" name="TextBox 6546">
          <a:extLst>
            <a:ext uri="{FF2B5EF4-FFF2-40B4-BE49-F238E27FC236}">
              <a16:creationId xmlns:a16="http://schemas.microsoft.com/office/drawing/2014/main" id="{35C11803-1E76-4FC0-A00F-871A9A42EB2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48" name="TextBox 6547">
          <a:extLst>
            <a:ext uri="{FF2B5EF4-FFF2-40B4-BE49-F238E27FC236}">
              <a16:creationId xmlns:a16="http://schemas.microsoft.com/office/drawing/2014/main" id="{F399FCD8-5274-4DAB-9639-401794F8A5C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49" name="TextBox 6548">
          <a:extLst>
            <a:ext uri="{FF2B5EF4-FFF2-40B4-BE49-F238E27FC236}">
              <a16:creationId xmlns:a16="http://schemas.microsoft.com/office/drawing/2014/main" id="{BE64730D-0357-41A8-AB5E-08C3D625FA8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50" name="TextBox 6549">
          <a:extLst>
            <a:ext uri="{FF2B5EF4-FFF2-40B4-BE49-F238E27FC236}">
              <a16:creationId xmlns:a16="http://schemas.microsoft.com/office/drawing/2014/main" id="{07693F7D-034E-49C8-BC5A-39426D24414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51" name="TextBox 6550">
          <a:extLst>
            <a:ext uri="{FF2B5EF4-FFF2-40B4-BE49-F238E27FC236}">
              <a16:creationId xmlns:a16="http://schemas.microsoft.com/office/drawing/2014/main" id="{A5B62154-0B1A-442C-9EDA-90168BC5D3A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52" name="TextBox 6551">
          <a:extLst>
            <a:ext uri="{FF2B5EF4-FFF2-40B4-BE49-F238E27FC236}">
              <a16:creationId xmlns:a16="http://schemas.microsoft.com/office/drawing/2014/main" id="{767E2A6C-BDD9-4028-AAB5-261AD63C268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53" name="TextBox 6552">
          <a:extLst>
            <a:ext uri="{FF2B5EF4-FFF2-40B4-BE49-F238E27FC236}">
              <a16:creationId xmlns:a16="http://schemas.microsoft.com/office/drawing/2014/main" id="{AB53DFB6-1B99-4FDF-8795-4CDE9987881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54" name="TextBox 6553">
          <a:extLst>
            <a:ext uri="{FF2B5EF4-FFF2-40B4-BE49-F238E27FC236}">
              <a16:creationId xmlns:a16="http://schemas.microsoft.com/office/drawing/2014/main" id="{EA5E54B5-6816-47E3-B09D-71F1C1E5593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55" name="TextBox 6554">
          <a:extLst>
            <a:ext uri="{FF2B5EF4-FFF2-40B4-BE49-F238E27FC236}">
              <a16:creationId xmlns:a16="http://schemas.microsoft.com/office/drawing/2014/main" id="{FE5051AB-B488-44A8-9511-E870D708F6C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56" name="TextBox 6555">
          <a:extLst>
            <a:ext uri="{FF2B5EF4-FFF2-40B4-BE49-F238E27FC236}">
              <a16:creationId xmlns:a16="http://schemas.microsoft.com/office/drawing/2014/main" id="{1622B044-D466-41CC-A73A-A5B60336EE2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57" name="TextBox 6556">
          <a:extLst>
            <a:ext uri="{FF2B5EF4-FFF2-40B4-BE49-F238E27FC236}">
              <a16:creationId xmlns:a16="http://schemas.microsoft.com/office/drawing/2014/main" id="{C5DCAD13-FDE3-444C-96CC-5D90E2AF7EC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58" name="TextBox 6557">
          <a:extLst>
            <a:ext uri="{FF2B5EF4-FFF2-40B4-BE49-F238E27FC236}">
              <a16:creationId xmlns:a16="http://schemas.microsoft.com/office/drawing/2014/main" id="{7B74BC82-C8E8-4312-AEA1-B7404819EB8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59" name="TextBox 6558">
          <a:extLst>
            <a:ext uri="{FF2B5EF4-FFF2-40B4-BE49-F238E27FC236}">
              <a16:creationId xmlns:a16="http://schemas.microsoft.com/office/drawing/2014/main" id="{0E5DB12A-132A-4881-B33B-8467029DA82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60" name="TextBox 6559">
          <a:extLst>
            <a:ext uri="{FF2B5EF4-FFF2-40B4-BE49-F238E27FC236}">
              <a16:creationId xmlns:a16="http://schemas.microsoft.com/office/drawing/2014/main" id="{7DB485DE-1752-4C4B-9F70-B97D5C1F679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61" name="TextBox 6560">
          <a:extLst>
            <a:ext uri="{FF2B5EF4-FFF2-40B4-BE49-F238E27FC236}">
              <a16:creationId xmlns:a16="http://schemas.microsoft.com/office/drawing/2014/main" id="{E77087B0-284B-416E-B637-4C26B6E8E24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62" name="TextBox 6561">
          <a:extLst>
            <a:ext uri="{FF2B5EF4-FFF2-40B4-BE49-F238E27FC236}">
              <a16:creationId xmlns:a16="http://schemas.microsoft.com/office/drawing/2014/main" id="{8D723A00-8503-4C55-8A6B-A21C7BDD1B0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63" name="TextBox 6562">
          <a:extLst>
            <a:ext uri="{FF2B5EF4-FFF2-40B4-BE49-F238E27FC236}">
              <a16:creationId xmlns:a16="http://schemas.microsoft.com/office/drawing/2014/main" id="{3CF34CF4-7355-4ECE-AE8C-719F04304F8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64" name="TextBox 6563">
          <a:extLst>
            <a:ext uri="{FF2B5EF4-FFF2-40B4-BE49-F238E27FC236}">
              <a16:creationId xmlns:a16="http://schemas.microsoft.com/office/drawing/2014/main" id="{6EDA2F6C-1C91-4C40-9087-3AF3FCF8F8C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65" name="TextBox 6564">
          <a:extLst>
            <a:ext uri="{FF2B5EF4-FFF2-40B4-BE49-F238E27FC236}">
              <a16:creationId xmlns:a16="http://schemas.microsoft.com/office/drawing/2014/main" id="{08AF6C70-58C3-49B2-A2EC-96E6C4F7CDE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66" name="TextBox 6565">
          <a:extLst>
            <a:ext uri="{FF2B5EF4-FFF2-40B4-BE49-F238E27FC236}">
              <a16:creationId xmlns:a16="http://schemas.microsoft.com/office/drawing/2014/main" id="{1FDA13CD-EC8C-43E8-97ED-80808CEB2C5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67" name="TextBox 6566">
          <a:extLst>
            <a:ext uri="{FF2B5EF4-FFF2-40B4-BE49-F238E27FC236}">
              <a16:creationId xmlns:a16="http://schemas.microsoft.com/office/drawing/2014/main" id="{C2B71F07-388C-4A0A-B298-DAED841C68D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68" name="TextBox 6567">
          <a:extLst>
            <a:ext uri="{FF2B5EF4-FFF2-40B4-BE49-F238E27FC236}">
              <a16:creationId xmlns:a16="http://schemas.microsoft.com/office/drawing/2014/main" id="{18015CF6-73BA-4AD8-99A3-F7EFBA8E523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69" name="TextBox 6568">
          <a:extLst>
            <a:ext uri="{FF2B5EF4-FFF2-40B4-BE49-F238E27FC236}">
              <a16:creationId xmlns:a16="http://schemas.microsoft.com/office/drawing/2014/main" id="{584B161A-3825-4B8A-B31D-24DA1D4B079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70" name="TextBox 6569">
          <a:extLst>
            <a:ext uri="{FF2B5EF4-FFF2-40B4-BE49-F238E27FC236}">
              <a16:creationId xmlns:a16="http://schemas.microsoft.com/office/drawing/2014/main" id="{53727A5E-87B7-4EB6-A127-CD4F3817B94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71" name="TextBox 6570">
          <a:extLst>
            <a:ext uri="{FF2B5EF4-FFF2-40B4-BE49-F238E27FC236}">
              <a16:creationId xmlns:a16="http://schemas.microsoft.com/office/drawing/2014/main" id="{7CAA40E7-2D78-4EA1-BA6E-956C1D45646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72" name="TextBox 6571">
          <a:extLst>
            <a:ext uri="{FF2B5EF4-FFF2-40B4-BE49-F238E27FC236}">
              <a16:creationId xmlns:a16="http://schemas.microsoft.com/office/drawing/2014/main" id="{B2372422-26B4-4757-B75C-6AE8402027C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73" name="TextBox 6572">
          <a:extLst>
            <a:ext uri="{FF2B5EF4-FFF2-40B4-BE49-F238E27FC236}">
              <a16:creationId xmlns:a16="http://schemas.microsoft.com/office/drawing/2014/main" id="{97611CA5-21CC-457F-9F0C-9E51E6A8259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74" name="TextBox 6573">
          <a:extLst>
            <a:ext uri="{FF2B5EF4-FFF2-40B4-BE49-F238E27FC236}">
              <a16:creationId xmlns:a16="http://schemas.microsoft.com/office/drawing/2014/main" id="{C12F7993-E32B-4809-B434-A217F4A7039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75" name="TextBox 6574">
          <a:extLst>
            <a:ext uri="{FF2B5EF4-FFF2-40B4-BE49-F238E27FC236}">
              <a16:creationId xmlns:a16="http://schemas.microsoft.com/office/drawing/2014/main" id="{5870A20A-536D-4FBC-ACA0-30F630D6A69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76" name="TextBox 6575">
          <a:extLst>
            <a:ext uri="{FF2B5EF4-FFF2-40B4-BE49-F238E27FC236}">
              <a16:creationId xmlns:a16="http://schemas.microsoft.com/office/drawing/2014/main" id="{4DD3E842-D3E2-44AA-BA6C-6A3617481CB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77" name="TextBox 6576">
          <a:extLst>
            <a:ext uri="{FF2B5EF4-FFF2-40B4-BE49-F238E27FC236}">
              <a16:creationId xmlns:a16="http://schemas.microsoft.com/office/drawing/2014/main" id="{76F0D5F0-68E2-4AD0-ACB2-712D43C0711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78" name="TextBox 6577">
          <a:extLst>
            <a:ext uri="{FF2B5EF4-FFF2-40B4-BE49-F238E27FC236}">
              <a16:creationId xmlns:a16="http://schemas.microsoft.com/office/drawing/2014/main" id="{A4EBB12D-4F25-46DF-80D0-A3B02D18B9F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79" name="TextBox 6578">
          <a:extLst>
            <a:ext uri="{FF2B5EF4-FFF2-40B4-BE49-F238E27FC236}">
              <a16:creationId xmlns:a16="http://schemas.microsoft.com/office/drawing/2014/main" id="{4F353D39-C7E0-4422-A389-A1C9FB0E3F4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80" name="TextBox 6579">
          <a:extLst>
            <a:ext uri="{FF2B5EF4-FFF2-40B4-BE49-F238E27FC236}">
              <a16:creationId xmlns:a16="http://schemas.microsoft.com/office/drawing/2014/main" id="{1548441D-128C-42CB-B1D5-D881959B4E2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81" name="TextBox 6580">
          <a:extLst>
            <a:ext uri="{FF2B5EF4-FFF2-40B4-BE49-F238E27FC236}">
              <a16:creationId xmlns:a16="http://schemas.microsoft.com/office/drawing/2014/main" id="{18B18BE4-048F-44FA-B3D3-43B35BBFCD3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82" name="TextBox 6581">
          <a:extLst>
            <a:ext uri="{FF2B5EF4-FFF2-40B4-BE49-F238E27FC236}">
              <a16:creationId xmlns:a16="http://schemas.microsoft.com/office/drawing/2014/main" id="{7658FC51-3BCA-4D6D-AB9A-0DEC2F3A8C5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83" name="TextBox 6582">
          <a:extLst>
            <a:ext uri="{FF2B5EF4-FFF2-40B4-BE49-F238E27FC236}">
              <a16:creationId xmlns:a16="http://schemas.microsoft.com/office/drawing/2014/main" id="{CF3C4D8F-786C-4441-9901-49121037DE8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84" name="TextBox 6583">
          <a:extLst>
            <a:ext uri="{FF2B5EF4-FFF2-40B4-BE49-F238E27FC236}">
              <a16:creationId xmlns:a16="http://schemas.microsoft.com/office/drawing/2014/main" id="{7002C9AF-FB2E-462F-BE67-914E3A6105B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85" name="TextBox 6584">
          <a:extLst>
            <a:ext uri="{FF2B5EF4-FFF2-40B4-BE49-F238E27FC236}">
              <a16:creationId xmlns:a16="http://schemas.microsoft.com/office/drawing/2014/main" id="{D8E4D5F9-C6CA-4747-8A46-7595AC07325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86" name="TextBox 6585">
          <a:extLst>
            <a:ext uri="{FF2B5EF4-FFF2-40B4-BE49-F238E27FC236}">
              <a16:creationId xmlns:a16="http://schemas.microsoft.com/office/drawing/2014/main" id="{A84651B9-E188-4FBD-8739-ED927C6FC73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87" name="TextBox 6586">
          <a:extLst>
            <a:ext uri="{FF2B5EF4-FFF2-40B4-BE49-F238E27FC236}">
              <a16:creationId xmlns:a16="http://schemas.microsoft.com/office/drawing/2014/main" id="{3ABF5536-4CD2-4169-ACD5-2044DED250C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88" name="TextBox 6587">
          <a:extLst>
            <a:ext uri="{FF2B5EF4-FFF2-40B4-BE49-F238E27FC236}">
              <a16:creationId xmlns:a16="http://schemas.microsoft.com/office/drawing/2014/main" id="{26545F03-E850-4F54-AD7E-FF7C4A3911A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89" name="TextBox 6588">
          <a:extLst>
            <a:ext uri="{FF2B5EF4-FFF2-40B4-BE49-F238E27FC236}">
              <a16:creationId xmlns:a16="http://schemas.microsoft.com/office/drawing/2014/main" id="{40BCBD63-BD84-46F6-B549-7991ED5C4EA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90" name="TextBox 6589">
          <a:extLst>
            <a:ext uri="{FF2B5EF4-FFF2-40B4-BE49-F238E27FC236}">
              <a16:creationId xmlns:a16="http://schemas.microsoft.com/office/drawing/2014/main" id="{7BAC1C49-6D70-432A-A58D-74693CD4114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91" name="TextBox 6590">
          <a:extLst>
            <a:ext uri="{FF2B5EF4-FFF2-40B4-BE49-F238E27FC236}">
              <a16:creationId xmlns:a16="http://schemas.microsoft.com/office/drawing/2014/main" id="{187B46FF-29C7-4026-BB7B-147F6825524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92" name="TextBox 6591">
          <a:extLst>
            <a:ext uri="{FF2B5EF4-FFF2-40B4-BE49-F238E27FC236}">
              <a16:creationId xmlns:a16="http://schemas.microsoft.com/office/drawing/2014/main" id="{A0BEF3D4-0157-4B78-90D0-B5759C9169E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93" name="TextBox 6592">
          <a:extLst>
            <a:ext uri="{FF2B5EF4-FFF2-40B4-BE49-F238E27FC236}">
              <a16:creationId xmlns:a16="http://schemas.microsoft.com/office/drawing/2014/main" id="{07617BA1-C44B-4D0E-B03D-1AB6ED0B83B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94" name="TextBox 6593">
          <a:extLst>
            <a:ext uri="{FF2B5EF4-FFF2-40B4-BE49-F238E27FC236}">
              <a16:creationId xmlns:a16="http://schemas.microsoft.com/office/drawing/2014/main" id="{FA7C1852-3E2E-4E6E-9B18-45650F1CBE8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95" name="TextBox 6594">
          <a:extLst>
            <a:ext uri="{FF2B5EF4-FFF2-40B4-BE49-F238E27FC236}">
              <a16:creationId xmlns:a16="http://schemas.microsoft.com/office/drawing/2014/main" id="{2911D060-442A-4DD7-9EEC-B9383892407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96" name="TextBox 6595">
          <a:extLst>
            <a:ext uri="{FF2B5EF4-FFF2-40B4-BE49-F238E27FC236}">
              <a16:creationId xmlns:a16="http://schemas.microsoft.com/office/drawing/2014/main" id="{24D58F8D-DEF7-4329-9DCE-58E40E1DAC9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97" name="TextBox 6596">
          <a:extLst>
            <a:ext uri="{FF2B5EF4-FFF2-40B4-BE49-F238E27FC236}">
              <a16:creationId xmlns:a16="http://schemas.microsoft.com/office/drawing/2014/main" id="{8FABCAF6-2E83-4E6D-837B-4604291EDBF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98" name="TextBox 6597">
          <a:extLst>
            <a:ext uri="{FF2B5EF4-FFF2-40B4-BE49-F238E27FC236}">
              <a16:creationId xmlns:a16="http://schemas.microsoft.com/office/drawing/2014/main" id="{B4F2C3B2-7DCC-42E9-84E9-DF0E48DE760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599" name="TextBox 6598">
          <a:extLst>
            <a:ext uri="{FF2B5EF4-FFF2-40B4-BE49-F238E27FC236}">
              <a16:creationId xmlns:a16="http://schemas.microsoft.com/office/drawing/2014/main" id="{62986A42-1F1E-496A-B603-87F1E0DDF0B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00" name="TextBox 6599">
          <a:extLst>
            <a:ext uri="{FF2B5EF4-FFF2-40B4-BE49-F238E27FC236}">
              <a16:creationId xmlns:a16="http://schemas.microsoft.com/office/drawing/2014/main" id="{4B90904A-84C0-4CAB-BE2C-98AD0885A76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01" name="TextBox 6600">
          <a:extLst>
            <a:ext uri="{FF2B5EF4-FFF2-40B4-BE49-F238E27FC236}">
              <a16:creationId xmlns:a16="http://schemas.microsoft.com/office/drawing/2014/main" id="{4B22D4C3-BCE9-4090-8B73-2F9E5009BF9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02" name="TextBox 6601">
          <a:extLst>
            <a:ext uri="{FF2B5EF4-FFF2-40B4-BE49-F238E27FC236}">
              <a16:creationId xmlns:a16="http://schemas.microsoft.com/office/drawing/2014/main" id="{DE13175F-67FB-45B0-AE0C-6559AA9814A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03" name="TextBox 6602">
          <a:extLst>
            <a:ext uri="{FF2B5EF4-FFF2-40B4-BE49-F238E27FC236}">
              <a16:creationId xmlns:a16="http://schemas.microsoft.com/office/drawing/2014/main" id="{2CFFBFAA-BDC5-46AA-A2E1-2A1D00FB2F1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04" name="TextBox 6603">
          <a:extLst>
            <a:ext uri="{FF2B5EF4-FFF2-40B4-BE49-F238E27FC236}">
              <a16:creationId xmlns:a16="http://schemas.microsoft.com/office/drawing/2014/main" id="{BB3F4158-D3F3-4600-9B6E-0F3A69631A2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05" name="TextBox 6604">
          <a:extLst>
            <a:ext uri="{FF2B5EF4-FFF2-40B4-BE49-F238E27FC236}">
              <a16:creationId xmlns:a16="http://schemas.microsoft.com/office/drawing/2014/main" id="{D7603677-46F9-4DD3-9917-ED890227480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06" name="TextBox 6605">
          <a:extLst>
            <a:ext uri="{FF2B5EF4-FFF2-40B4-BE49-F238E27FC236}">
              <a16:creationId xmlns:a16="http://schemas.microsoft.com/office/drawing/2014/main" id="{F21DEBD4-7EE9-4E76-AD95-38481858904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07" name="TextBox 6606">
          <a:extLst>
            <a:ext uri="{FF2B5EF4-FFF2-40B4-BE49-F238E27FC236}">
              <a16:creationId xmlns:a16="http://schemas.microsoft.com/office/drawing/2014/main" id="{44D6E084-EA7D-4EEC-9848-FB89C03ADE8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08" name="TextBox 6607">
          <a:extLst>
            <a:ext uri="{FF2B5EF4-FFF2-40B4-BE49-F238E27FC236}">
              <a16:creationId xmlns:a16="http://schemas.microsoft.com/office/drawing/2014/main" id="{38F4AF74-9F26-4688-918E-77E632C5F19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09" name="TextBox 6608">
          <a:extLst>
            <a:ext uri="{FF2B5EF4-FFF2-40B4-BE49-F238E27FC236}">
              <a16:creationId xmlns:a16="http://schemas.microsoft.com/office/drawing/2014/main" id="{71958DA9-99B2-430E-920F-F704EED81B7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10" name="TextBox 6609">
          <a:extLst>
            <a:ext uri="{FF2B5EF4-FFF2-40B4-BE49-F238E27FC236}">
              <a16:creationId xmlns:a16="http://schemas.microsoft.com/office/drawing/2014/main" id="{E66FFA1B-FB8B-4BF3-87C8-BFBE79AC7E0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11" name="TextBox 6610">
          <a:extLst>
            <a:ext uri="{FF2B5EF4-FFF2-40B4-BE49-F238E27FC236}">
              <a16:creationId xmlns:a16="http://schemas.microsoft.com/office/drawing/2014/main" id="{5D695CF1-06AE-48AB-BC8D-5A17F3CD023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12" name="TextBox 6611">
          <a:extLst>
            <a:ext uri="{FF2B5EF4-FFF2-40B4-BE49-F238E27FC236}">
              <a16:creationId xmlns:a16="http://schemas.microsoft.com/office/drawing/2014/main" id="{86EBEF8F-4E90-4CE3-8153-DCDB65ADE14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13" name="TextBox 6612">
          <a:extLst>
            <a:ext uri="{FF2B5EF4-FFF2-40B4-BE49-F238E27FC236}">
              <a16:creationId xmlns:a16="http://schemas.microsoft.com/office/drawing/2014/main" id="{0E18A9C4-2220-4993-9940-8C31046C997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14" name="TextBox 6613">
          <a:extLst>
            <a:ext uri="{FF2B5EF4-FFF2-40B4-BE49-F238E27FC236}">
              <a16:creationId xmlns:a16="http://schemas.microsoft.com/office/drawing/2014/main" id="{845A7279-A233-49F9-B48A-C48F0BCA45C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15" name="TextBox 6614">
          <a:extLst>
            <a:ext uri="{FF2B5EF4-FFF2-40B4-BE49-F238E27FC236}">
              <a16:creationId xmlns:a16="http://schemas.microsoft.com/office/drawing/2014/main" id="{F5D82240-658D-42F7-B262-6CDF75ECCDC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16" name="TextBox 6615">
          <a:extLst>
            <a:ext uri="{FF2B5EF4-FFF2-40B4-BE49-F238E27FC236}">
              <a16:creationId xmlns:a16="http://schemas.microsoft.com/office/drawing/2014/main" id="{5D264DA5-8C57-4FBA-9D68-BC7DA5772CC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17" name="TextBox 6616">
          <a:extLst>
            <a:ext uri="{FF2B5EF4-FFF2-40B4-BE49-F238E27FC236}">
              <a16:creationId xmlns:a16="http://schemas.microsoft.com/office/drawing/2014/main" id="{2CD66C91-AB14-4508-9385-7077C4F0A95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18" name="TextBox 6617">
          <a:extLst>
            <a:ext uri="{FF2B5EF4-FFF2-40B4-BE49-F238E27FC236}">
              <a16:creationId xmlns:a16="http://schemas.microsoft.com/office/drawing/2014/main" id="{DD88FEEC-D28B-4AE7-9552-88116434F65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19" name="TextBox 6618">
          <a:extLst>
            <a:ext uri="{FF2B5EF4-FFF2-40B4-BE49-F238E27FC236}">
              <a16:creationId xmlns:a16="http://schemas.microsoft.com/office/drawing/2014/main" id="{F2367099-9A3F-4DCD-ACFA-34EA85D7C5F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20" name="TextBox 6619">
          <a:extLst>
            <a:ext uri="{FF2B5EF4-FFF2-40B4-BE49-F238E27FC236}">
              <a16:creationId xmlns:a16="http://schemas.microsoft.com/office/drawing/2014/main" id="{6A413BBE-658B-41DD-A133-D60F2657D35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21" name="TextBox 6620">
          <a:extLst>
            <a:ext uri="{FF2B5EF4-FFF2-40B4-BE49-F238E27FC236}">
              <a16:creationId xmlns:a16="http://schemas.microsoft.com/office/drawing/2014/main" id="{938EADDC-5FA8-43AF-8016-0A2E4EF7B82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22" name="TextBox 6621">
          <a:extLst>
            <a:ext uri="{FF2B5EF4-FFF2-40B4-BE49-F238E27FC236}">
              <a16:creationId xmlns:a16="http://schemas.microsoft.com/office/drawing/2014/main" id="{7DF27D4B-709B-4C12-B468-A2EF17AB0F0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23" name="TextBox 6622">
          <a:extLst>
            <a:ext uri="{FF2B5EF4-FFF2-40B4-BE49-F238E27FC236}">
              <a16:creationId xmlns:a16="http://schemas.microsoft.com/office/drawing/2014/main" id="{7E3FD2FA-A9BF-4166-9F22-665BB9E9805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24" name="TextBox 6623">
          <a:extLst>
            <a:ext uri="{FF2B5EF4-FFF2-40B4-BE49-F238E27FC236}">
              <a16:creationId xmlns:a16="http://schemas.microsoft.com/office/drawing/2014/main" id="{519960E2-A21B-4C96-AFBF-A8F455F1318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25" name="TextBox 6624">
          <a:extLst>
            <a:ext uri="{FF2B5EF4-FFF2-40B4-BE49-F238E27FC236}">
              <a16:creationId xmlns:a16="http://schemas.microsoft.com/office/drawing/2014/main" id="{26591EEF-45C9-4F06-AB11-5D94FF760E1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26" name="TextBox 6625">
          <a:extLst>
            <a:ext uri="{FF2B5EF4-FFF2-40B4-BE49-F238E27FC236}">
              <a16:creationId xmlns:a16="http://schemas.microsoft.com/office/drawing/2014/main" id="{816344A1-A9A6-48D8-8F8A-0CDAA69D475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27" name="TextBox 6626">
          <a:extLst>
            <a:ext uri="{FF2B5EF4-FFF2-40B4-BE49-F238E27FC236}">
              <a16:creationId xmlns:a16="http://schemas.microsoft.com/office/drawing/2014/main" id="{C051BF85-36EA-46D9-BD1E-74E415A8865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28" name="TextBox 6627">
          <a:extLst>
            <a:ext uri="{FF2B5EF4-FFF2-40B4-BE49-F238E27FC236}">
              <a16:creationId xmlns:a16="http://schemas.microsoft.com/office/drawing/2014/main" id="{FA132C71-06EB-4AF6-A25B-8EF25969005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29" name="TextBox 6628">
          <a:extLst>
            <a:ext uri="{FF2B5EF4-FFF2-40B4-BE49-F238E27FC236}">
              <a16:creationId xmlns:a16="http://schemas.microsoft.com/office/drawing/2014/main" id="{32922C9A-44E6-4A19-81AC-FBE772D61A8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30" name="TextBox 6629">
          <a:extLst>
            <a:ext uri="{FF2B5EF4-FFF2-40B4-BE49-F238E27FC236}">
              <a16:creationId xmlns:a16="http://schemas.microsoft.com/office/drawing/2014/main" id="{05F5DDEA-BC75-4F96-A17E-AA89F9CFC10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31" name="TextBox 6630">
          <a:extLst>
            <a:ext uri="{FF2B5EF4-FFF2-40B4-BE49-F238E27FC236}">
              <a16:creationId xmlns:a16="http://schemas.microsoft.com/office/drawing/2014/main" id="{36FA755D-4524-4A70-A867-1F434FE0D1A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32" name="TextBox 6631">
          <a:extLst>
            <a:ext uri="{FF2B5EF4-FFF2-40B4-BE49-F238E27FC236}">
              <a16:creationId xmlns:a16="http://schemas.microsoft.com/office/drawing/2014/main" id="{2E941780-3481-451A-B7D2-630541D6FA3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33" name="TextBox 6632">
          <a:extLst>
            <a:ext uri="{FF2B5EF4-FFF2-40B4-BE49-F238E27FC236}">
              <a16:creationId xmlns:a16="http://schemas.microsoft.com/office/drawing/2014/main" id="{4200D516-9784-41D4-9A69-85E2E4B6C42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34" name="TextBox 6633">
          <a:extLst>
            <a:ext uri="{FF2B5EF4-FFF2-40B4-BE49-F238E27FC236}">
              <a16:creationId xmlns:a16="http://schemas.microsoft.com/office/drawing/2014/main" id="{3AF27656-84F2-41EA-9696-1E30C4D1679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35" name="TextBox 6634">
          <a:extLst>
            <a:ext uri="{FF2B5EF4-FFF2-40B4-BE49-F238E27FC236}">
              <a16:creationId xmlns:a16="http://schemas.microsoft.com/office/drawing/2014/main" id="{B11A61A5-1E82-42BD-9429-232D8D5EF9D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36" name="TextBox 6635">
          <a:extLst>
            <a:ext uri="{FF2B5EF4-FFF2-40B4-BE49-F238E27FC236}">
              <a16:creationId xmlns:a16="http://schemas.microsoft.com/office/drawing/2014/main" id="{C54F1C48-F9F6-4599-AE11-5A9A3893CE4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37" name="TextBox 6636">
          <a:extLst>
            <a:ext uri="{FF2B5EF4-FFF2-40B4-BE49-F238E27FC236}">
              <a16:creationId xmlns:a16="http://schemas.microsoft.com/office/drawing/2014/main" id="{BB7997BC-78AD-4C5F-A774-252A1D4CD04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38" name="TextBox 6637">
          <a:extLst>
            <a:ext uri="{FF2B5EF4-FFF2-40B4-BE49-F238E27FC236}">
              <a16:creationId xmlns:a16="http://schemas.microsoft.com/office/drawing/2014/main" id="{16537FB7-2CE1-486F-A7DA-F3270EF035E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39" name="TextBox 6638">
          <a:extLst>
            <a:ext uri="{FF2B5EF4-FFF2-40B4-BE49-F238E27FC236}">
              <a16:creationId xmlns:a16="http://schemas.microsoft.com/office/drawing/2014/main" id="{118BB79B-46BD-4442-8909-E95A3B6D059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40" name="TextBox 6639">
          <a:extLst>
            <a:ext uri="{FF2B5EF4-FFF2-40B4-BE49-F238E27FC236}">
              <a16:creationId xmlns:a16="http://schemas.microsoft.com/office/drawing/2014/main" id="{BBA35DE0-F1FE-459E-966E-67DED76A4B1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41" name="TextBox 6640">
          <a:extLst>
            <a:ext uri="{FF2B5EF4-FFF2-40B4-BE49-F238E27FC236}">
              <a16:creationId xmlns:a16="http://schemas.microsoft.com/office/drawing/2014/main" id="{27E85D7D-946F-4215-924B-108A3D9C179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42" name="TextBox 6641">
          <a:extLst>
            <a:ext uri="{FF2B5EF4-FFF2-40B4-BE49-F238E27FC236}">
              <a16:creationId xmlns:a16="http://schemas.microsoft.com/office/drawing/2014/main" id="{2D3E73C0-9F5B-453A-BE18-FB35BE7B75B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43" name="TextBox 6642">
          <a:extLst>
            <a:ext uri="{FF2B5EF4-FFF2-40B4-BE49-F238E27FC236}">
              <a16:creationId xmlns:a16="http://schemas.microsoft.com/office/drawing/2014/main" id="{D0846629-128D-4D0B-85A2-20E5B1E447E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44" name="TextBox 6643">
          <a:extLst>
            <a:ext uri="{FF2B5EF4-FFF2-40B4-BE49-F238E27FC236}">
              <a16:creationId xmlns:a16="http://schemas.microsoft.com/office/drawing/2014/main" id="{E8CDE10C-194A-4B73-B73C-0351CA86824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45" name="TextBox 6644">
          <a:extLst>
            <a:ext uri="{FF2B5EF4-FFF2-40B4-BE49-F238E27FC236}">
              <a16:creationId xmlns:a16="http://schemas.microsoft.com/office/drawing/2014/main" id="{83528C95-B419-4963-83FA-495F4CE22F2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46" name="TextBox 6645">
          <a:extLst>
            <a:ext uri="{FF2B5EF4-FFF2-40B4-BE49-F238E27FC236}">
              <a16:creationId xmlns:a16="http://schemas.microsoft.com/office/drawing/2014/main" id="{33C909DA-2C26-47A2-9832-074CFE199E9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47" name="TextBox 6646">
          <a:extLst>
            <a:ext uri="{FF2B5EF4-FFF2-40B4-BE49-F238E27FC236}">
              <a16:creationId xmlns:a16="http://schemas.microsoft.com/office/drawing/2014/main" id="{1A3A5BA4-E1E6-4900-9E3C-0BCC34A3343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48" name="TextBox 6647">
          <a:extLst>
            <a:ext uri="{FF2B5EF4-FFF2-40B4-BE49-F238E27FC236}">
              <a16:creationId xmlns:a16="http://schemas.microsoft.com/office/drawing/2014/main" id="{2615D329-9C32-4077-AE40-ABF942EBBC0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49" name="TextBox 6648">
          <a:extLst>
            <a:ext uri="{FF2B5EF4-FFF2-40B4-BE49-F238E27FC236}">
              <a16:creationId xmlns:a16="http://schemas.microsoft.com/office/drawing/2014/main" id="{A5D680B2-D6C8-4707-A44C-457A4480B13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50" name="TextBox 6649">
          <a:extLst>
            <a:ext uri="{FF2B5EF4-FFF2-40B4-BE49-F238E27FC236}">
              <a16:creationId xmlns:a16="http://schemas.microsoft.com/office/drawing/2014/main" id="{C5A71944-2653-4EA9-94B4-9AFA2AAF0D6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51" name="TextBox 6650">
          <a:extLst>
            <a:ext uri="{FF2B5EF4-FFF2-40B4-BE49-F238E27FC236}">
              <a16:creationId xmlns:a16="http://schemas.microsoft.com/office/drawing/2014/main" id="{00BFA7CE-130A-4B97-BDDA-2CD2A6E785F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52" name="TextBox 6651">
          <a:extLst>
            <a:ext uri="{FF2B5EF4-FFF2-40B4-BE49-F238E27FC236}">
              <a16:creationId xmlns:a16="http://schemas.microsoft.com/office/drawing/2014/main" id="{31D71BD4-47CF-46CE-BD4F-0FC7573CA4F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53" name="TextBox 6652">
          <a:extLst>
            <a:ext uri="{FF2B5EF4-FFF2-40B4-BE49-F238E27FC236}">
              <a16:creationId xmlns:a16="http://schemas.microsoft.com/office/drawing/2014/main" id="{E2C67D55-CF80-49DC-B000-22F15D5B2FC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54" name="TextBox 6653">
          <a:extLst>
            <a:ext uri="{FF2B5EF4-FFF2-40B4-BE49-F238E27FC236}">
              <a16:creationId xmlns:a16="http://schemas.microsoft.com/office/drawing/2014/main" id="{CA24C894-7201-40C3-947E-BD912AD89DD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55" name="TextBox 6654">
          <a:extLst>
            <a:ext uri="{FF2B5EF4-FFF2-40B4-BE49-F238E27FC236}">
              <a16:creationId xmlns:a16="http://schemas.microsoft.com/office/drawing/2014/main" id="{02AB9B7B-C2D9-415C-A233-7DD476925AF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56" name="TextBox 6655">
          <a:extLst>
            <a:ext uri="{FF2B5EF4-FFF2-40B4-BE49-F238E27FC236}">
              <a16:creationId xmlns:a16="http://schemas.microsoft.com/office/drawing/2014/main" id="{359F6CB5-987D-4C9D-ABF6-DAA82D7BA71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57" name="TextBox 6656">
          <a:extLst>
            <a:ext uri="{FF2B5EF4-FFF2-40B4-BE49-F238E27FC236}">
              <a16:creationId xmlns:a16="http://schemas.microsoft.com/office/drawing/2014/main" id="{816D10E3-1C03-4A8A-9A7C-188C528075B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58" name="TextBox 6657">
          <a:extLst>
            <a:ext uri="{FF2B5EF4-FFF2-40B4-BE49-F238E27FC236}">
              <a16:creationId xmlns:a16="http://schemas.microsoft.com/office/drawing/2014/main" id="{FCC9588A-D149-4C72-9FF6-42B9A7A925D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59" name="TextBox 6658">
          <a:extLst>
            <a:ext uri="{FF2B5EF4-FFF2-40B4-BE49-F238E27FC236}">
              <a16:creationId xmlns:a16="http://schemas.microsoft.com/office/drawing/2014/main" id="{EB5A426B-1640-45A6-9E3D-E09105E0318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60" name="TextBox 6659">
          <a:extLst>
            <a:ext uri="{FF2B5EF4-FFF2-40B4-BE49-F238E27FC236}">
              <a16:creationId xmlns:a16="http://schemas.microsoft.com/office/drawing/2014/main" id="{4B0099EB-7992-4599-8843-1A424AE9DA9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61" name="TextBox 6660">
          <a:extLst>
            <a:ext uri="{FF2B5EF4-FFF2-40B4-BE49-F238E27FC236}">
              <a16:creationId xmlns:a16="http://schemas.microsoft.com/office/drawing/2014/main" id="{11CF2C98-8B5B-4165-9A1C-2B6FE699750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62" name="TextBox 6661">
          <a:extLst>
            <a:ext uri="{FF2B5EF4-FFF2-40B4-BE49-F238E27FC236}">
              <a16:creationId xmlns:a16="http://schemas.microsoft.com/office/drawing/2014/main" id="{D08A8847-111A-4DF5-BC45-6FFD84C5C38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63" name="TextBox 6662">
          <a:extLst>
            <a:ext uri="{FF2B5EF4-FFF2-40B4-BE49-F238E27FC236}">
              <a16:creationId xmlns:a16="http://schemas.microsoft.com/office/drawing/2014/main" id="{F33D6652-3FD9-42C1-93C8-A7B921C3D88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64" name="TextBox 6663">
          <a:extLst>
            <a:ext uri="{FF2B5EF4-FFF2-40B4-BE49-F238E27FC236}">
              <a16:creationId xmlns:a16="http://schemas.microsoft.com/office/drawing/2014/main" id="{2BED3B17-771C-4F6D-96B2-9AE11D7AD74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65" name="TextBox 6664">
          <a:extLst>
            <a:ext uri="{FF2B5EF4-FFF2-40B4-BE49-F238E27FC236}">
              <a16:creationId xmlns:a16="http://schemas.microsoft.com/office/drawing/2014/main" id="{DB9B270D-2C6C-4971-BB19-A51715BEF87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66" name="TextBox 6665">
          <a:extLst>
            <a:ext uri="{FF2B5EF4-FFF2-40B4-BE49-F238E27FC236}">
              <a16:creationId xmlns:a16="http://schemas.microsoft.com/office/drawing/2014/main" id="{1A22AF5E-1E98-41C1-A695-1CE25E0B9CB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67" name="TextBox 6666">
          <a:extLst>
            <a:ext uri="{FF2B5EF4-FFF2-40B4-BE49-F238E27FC236}">
              <a16:creationId xmlns:a16="http://schemas.microsoft.com/office/drawing/2014/main" id="{B72AE13C-BBE7-469E-800B-49DD1227B12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68" name="TextBox 6667">
          <a:extLst>
            <a:ext uri="{FF2B5EF4-FFF2-40B4-BE49-F238E27FC236}">
              <a16:creationId xmlns:a16="http://schemas.microsoft.com/office/drawing/2014/main" id="{2E128A8E-7320-4A1F-84B0-FAA87011354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69" name="TextBox 6668">
          <a:extLst>
            <a:ext uri="{FF2B5EF4-FFF2-40B4-BE49-F238E27FC236}">
              <a16:creationId xmlns:a16="http://schemas.microsoft.com/office/drawing/2014/main" id="{919D210E-3683-4787-AE79-5AD96920D87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70" name="TextBox 6669">
          <a:extLst>
            <a:ext uri="{FF2B5EF4-FFF2-40B4-BE49-F238E27FC236}">
              <a16:creationId xmlns:a16="http://schemas.microsoft.com/office/drawing/2014/main" id="{B6937F0E-1C85-426C-9C73-72623789330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71" name="TextBox 6670">
          <a:extLst>
            <a:ext uri="{FF2B5EF4-FFF2-40B4-BE49-F238E27FC236}">
              <a16:creationId xmlns:a16="http://schemas.microsoft.com/office/drawing/2014/main" id="{526AEE6E-9DF1-402F-ABF0-1EC837B09CE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72" name="TextBox 6671">
          <a:extLst>
            <a:ext uri="{FF2B5EF4-FFF2-40B4-BE49-F238E27FC236}">
              <a16:creationId xmlns:a16="http://schemas.microsoft.com/office/drawing/2014/main" id="{C638505D-DFDD-40AE-8401-0492DEDBB7B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73" name="TextBox 6672">
          <a:extLst>
            <a:ext uri="{FF2B5EF4-FFF2-40B4-BE49-F238E27FC236}">
              <a16:creationId xmlns:a16="http://schemas.microsoft.com/office/drawing/2014/main" id="{19D0CCFC-6EA4-437C-839C-472E9EEF7E1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74" name="TextBox 6673">
          <a:extLst>
            <a:ext uri="{FF2B5EF4-FFF2-40B4-BE49-F238E27FC236}">
              <a16:creationId xmlns:a16="http://schemas.microsoft.com/office/drawing/2014/main" id="{B4878899-7955-4199-AC83-86A0DB7C218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75" name="TextBox 6674">
          <a:extLst>
            <a:ext uri="{FF2B5EF4-FFF2-40B4-BE49-F238E27FC236}">
              <a16:creationId xmlns:a16="http://schemas.microsoft.com/office/drawing/2014/main" id="{C376FBF3-3A0E-4370-AF40-09DD9134F66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76" name="TextBox 6675">
          <a:extLst>
            <a:ext uri="{FF2B5EF4-FFF2-40B4-BE49-F238E27FC236}">
              <a16:creationId xmlns:a16="http://schemas.microsoft.com/office/drawing/2014/main" id="{23F52EC0-DF14-4346-ACB5-433420B81F6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77" name="TextBox 6676">
          <a:extLst>
            <a:ext uri="{FF2B5EF4-FFF2-40B4-BE49-F238E27FC236}">
              <a16:creationId xmlns:a16="http://schemas.microsoft.com/office/drawing/2014/main" id="{25B477BF-B06A-4C33-AF38-D2622D0347A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78" name="TextBox 6677">
          <a:extLst>
            <a:ext uri="{FF2B5EF4-FFF2-40B4-BE49-F238E27FC236}">
              <a16:creationId xmlns:a16="http://schemas.microsoft.com/office/drawing/2014/main" id="{06D52EA3-1838-4A8A-8790-915E291441C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79" name="TextBox 6678">
          <a:extLst>
            <a:ext uri="{FF2B5EF4-FFF2-40B4-BE49-F238E27FC236}">
              <a16:creationId xmlns:a16="http://schemas.microsoft.com/office/drawing/2014/main" id="{5AA4F239-A53B-4D69-A9F6-0A19B1D03D1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80" name="TextBox 6679">
          <a:extLst>
            <a:ext uri="{FF2B5EF4-FFF2-40B4-BE49-F238E27FC236}">
              <a16:creationId xmlns:a16="http://schemas.microsoft.com/office/drawing/2014/main" id="{D7E9BFC1-7D99-4C1E-946E-EC7F7D22958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81" name="TextBox 6680">
          <a:extLst>
            <a:ext uri="{FF2B5EF4-FFF2-40B4-BE49-F238E27FC236}">
              <a16:creationId xmlns:a16="http://schemas.microsoft.com/office/drawing/2014/main" id="{4106CD6D-1EF4-4CA3-9F21-69A913799EF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82" name="TextBox 6681">
          <a:extLst>
            <a:ext uri="{FF2B5EF4-FFF2-40B4-BE49-F238E27FC236}">
              <a16:creationId xmlns:a16="http://schemas.microsoft.com/office/drawing/2014/main" id="{FF1910E2-499F-48B0-B26B-56FCBABB58E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83" name="TextBox 6682">
          <a:extLst>
            <a:ext uri="{FF2B5EF4-FFF2-40B4-BE49-F238E27FC236}">
              <a16:creationId xmlns:a16="http://schemas.microsoft.com/office/drawing/2014/main" id="{51B810BF-508F-4ED3-82B7-D047FAE1D2F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84" name="TextBox 6683">
          <a:extLst>
            <a:ext uri="{FF2B5EF4-FFF2-40B4-BE49-F238E27FC236}">
              <a16:creationId xmlns:a16="http://schemas.microsoft.com/office/drawing/2014/main" id="{F33CA87D-3F8D-4ED9-8190-550F9642CD3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85" name="TextBox 6684">
          <a:extLst>
            <a:ext uri="{FF2B5EF4-FFF2-40B4-BE49-F238E27FC236}">
              <a16:creationId xmlns:a16="http://schemas.microsoft.com/office/drawing/2014/main" id="{E0AEDB02-0D59-4D3D-BBF7-D1355855A8E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86" name="TextBox 6685">
          <a:extLst>
            <a:ext uri="{FF2B5EF4-FFF2-40B4-BE49-F238E27FC236}">
              <a16:creationId xmlns:a16="http://schemas.microsoft.com/office/drawing/2014/main" id="{52B04B6A-E376-4BBF-A180-68C101680CB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87" name="TextBox 6686">
          <a:extLst>
            <a:ext uri="{FF2B5EF4-FFF2-40B4-BE49-F238E27FC236}">
              <a16:creationId xmlns:a16="http://schemas.microsoft.com/office/drawing/2014/main" id="{095B11F6-1FBC-4D25-ADE1-CC8FD4E213E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88" name="TextBox 6687">
          <a:extLst>
            <a:ext uri="{FF2B5EF4-FFF2-40B4-BE49-F238E27FC236}">
              <a16:creationId xmlns:a16="http://schemas.microsoft.com/office/drawing/2014/main" id="{3A21174A-8FD1-49D4-B85E-32F4D941533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89" name="TextBox 6688">
          <a:extLst>
            <a:ext uri="{FF2B5EF4-FFF2-40B4-BE49-F238E27FC236}">
              <a16:creationId xmlns:a16="http://schemas.microsoft.com/office/drawing/2014/main" id="{C27B1B55-A0ED-44C4-AA3F-C006F91E1C9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90" name="TextBox 6689">
          <a:extLst>
            <a:ext uri="{FF2B5EF4-FFF2-40B4-BE49-F238E27FC236}">
              <a16:creationId xmlns:a16="http://schemas.microsoft.com/office/drawing/2014/main" id="{4D2C4FE3-F668-4D1E-806A-1F977A5629E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91" name="TextBox 6690">
          <a:extLst>
            <a:ext uri="{FF2B5EF4-FFF2-40B4-BE49-F238E27FC236}">
              <a16:creationId xmlns:a16="http://schemas.microsoft.com/office/drawing/2014/main" id="{CE9165DA-7F1F-4B77-B609-A92313E6D4C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92" name="TextBox 6691">
          <a:extLst>
            <a:ext uri="{FF2B5EF4-FFF2-40B4-BE49-F238E27FC236}">
              <a16:creationId xmlns:a16="http://schemas.microsoft.com/office/drawing/2014/main" id="{9967DB58-E288-4FCA-B01A-F6391A6C8D5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93" name="TextBox 6692">
          <a:extLst>
            <a:ext uri="{FF2B5EF4-FFF2-40B4-BE49-F238E27FC236}">
              <a16:creationId xmlns:a16="http://schemas.microsoft.com/office/drawing/2014/main" id="{6EA8B228-34F4-4BBC-93E1-8A774B96368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94" name="TextBox 6693">
          <a:extLst>
            <a:ext uri="{FF2B5EF4-FFF2-40B4-BE49-F238E27FC236}">
              <a16:creationId xmlns:a16="http://schemas.microsoft.com/office/drawing/2014/main" id="{32257934-BA26-471D-8FF6-A8CE0C841AF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95" name="TextBox 6694">
          <a:extLst>
            <a:ext uri="{FF2B5EF4-FFF2-40B4-BE49-F238E27FC236}">
              <a16:creationId xmlns:a16="http://schemas.microsoft.com/office/drawing/2014/main" id="{D86769F7-6922-4E08-AEA3-ED64CA1A727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96" name="TextBox 6695">
          <a:extLst>
            <a:ext uri="{FF2B5EF4-FFF2-40B4-BE49-F238E27FC236}">
              <a16:creationId xmlns:a16="http://schemas.microsoft.com/office/drawing/2014/main" id="{588A7A9F-874C-40FC-BFFC-06355FBD366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97" name="TextBox 6696">
          <a:extLst>
            <a:ext uri="{FF2B5EF4-FFF2-40B4-BE49-F238E27FC236}">
              <a16:creationId xmlns:a16="http://schemas.microsoft.com/office/drawing/2014/main" id="{172142CF-E361-4D70-BBE3-7B70ED0BBC2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98" name="TextBox 6697">
          <a:extLst>
            <a:ext uri="{FF2B5EF4-FFF2-40B4-BE49-F238E27FC236}">
              <a16:creationId xmlns:a16="http://schemas.microsoft.com/office/drawing/2014/main" id="{24AE9AD8-E15F-4D55-AFA8-2EE287546A5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699" name="TextBox 6698">
          <a:extLst>
            <a:ext uri="{FF2B5EF4-FFF2-40B4-BE49-F238E27FC236}">
              <a16:creationId xmlns:a16="http://schemas.microsoft.com/office/drawing/2014/main" id="{546064C8-CFE9-4283-B07D-6CE3ABA8E35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00" name="TextBox 6699">
          <a:extLst>
            <a:ext uri="{FF2B5EF4-FFF2-40B4-BE49-F238E27FC236}">
              <a16:creationId xmlns:a16="http://schemas.microsoft.com/office/drawing/2014/main" id="{5436195D-B594-4C4D-B9A4-5BD9AF1B024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01" name="TextBox 6700">
          <a:extLst>
            <a:ext uri="{FF2B5EF4-FFF2-40B4-BE49-F238E27FC236}">
              <a16:creationId xmlns:a16="http://schemas.microsoft.com/office/drawing/2014/main" id="{CC564543-6D69-48F4-88ED-BB0B89F9003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02" name="TextBox 6701">
          <a:extLst>
            <a:ext uri="{FF2B5EF4-FFF2-40B4-BE49-F238E27FC236}">
              <a16:creationId xmlns:a16="http://schemas.microsoft.com/office/drawing/2014/main" id="{52B801E7-8142-46EE-874C-85A53C76094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03" name="TextBox 6702">
          <a:extLst>
            <a:ext uri="{FF2B5EF4-FFF2-40B4-BE49-F238E27FC236}">
              <a16:creationId xmlns:a16="http://schemas.microsoft.com/office/drawing/2014/main" id="{E7F544DE-217C-4951-8FE7-2DB442B6BD8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04" name="TextBox 6703">
          <a:extLst>
            <a:ext uri="{FF2B5EF4-FFF2-40B4-BE49-F238E27FC236}">
              <a16:creationId xmlns:a16="http://schemas.microsoft.com/office/drawing/2014/main" id="{90A69495-D592-4B73-A8A6-06CBEE991D0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05" name="TextBox 6704">
          <a:extLst>
            <a:ext uri="{FF2B5EF4-FFF2-40B4-BE49-F238E27FC236}">
              <a16:creationId xmlns:a16="http://schemas.microsoft.com/office/drawing/2014/main" id="{9A55C0B2-9D94-4298-999F-D7EB58E36B0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06" name="TextBox 6705">
          <a:extLst>
            <a:ext uri="{FF2B5EF4-FFF2-40B4-BE49-F238E27FC236}">
              <a16:creationId xmlns:a16="http://schemas.microsoft.com/office/drawing/2014/main" id="{DDAE8521-C27E-487F-AB86-086853EFA55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07" name="TextBox 6706">
          <a:extLst>
            <a:ext uri="{FF2B5EF4-FFF2-40B4-BE49-F238E27FC236}">
              <a16:creationId xmlns:a16="http://schemas.microsoft.com/office/drawing/2014/main" id="{EFB44347-6F09-43EA-8339-FAAE94994C9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08" name="TextBox 6707">
          <a:extLst>
            <a:ext uri="{FF2B5EF4-FFF2-40B4-BE49-F238E27FC236}">
              <a16:creationId xmlns:a16="http://schemas.microsoft.com/office/drawing/2014/main" id="{9DF7AE9B-B5CE-4C85-8BB7-EB0214F8429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09" name="TextBox 6708">
          <a:extLst>
            <a:ext uri="{FF2B5EF4-FFF2-40B4-BE49-F238E27FC236}">
              <a16:creationId xmlns:a16="http://schemas.microsoft.com/office/drawing/2014/main" id="{AE36914D-E402-4DBF-A9D8-FB5488372F9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10" name="TextBox 6709">
          <a:extLst>
            <a:ext uri="{FF2B5EF4-FFF2-40B4-BE49-F238E27FC236}">
              <a16:creationId xmlns:a16="http://schemas.microsoft.com/office/drawing/2014/main" id="{D41AAE9D-472E-46E4-B4CC-7B2DE685CB1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11" name="TextBox 6710">
          <a:extLst>
            <a:ext uri="{FF2B5EF4-FFF2-40B4-BE49-F238E27FC236}">
              <a16:creationId xmlns:a16="http://schemas.microsoft.com/office/drawing/2014/main" id="{B068249A-0E2D-4D8F-83B5-8A953B13C04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12" name="TextBox 6711">
          <a:extLst>
            <a:ext uri="{FF2B5EF4-FFF2-40B4-BE49-F238E27FC236}">
              <a16:creationId xmlns:a16="http://schemas.microsoft.com/office/drawing/2014/main" id="{5ADB9217-919F-47F6-BB2D-FD0835A6B2F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13" name="TextBox 6712">
          <a:extLst>
            <a:ext uri="{FF2B5EF4-FFF2-40B4-BE49-F238E27FC236}">
              <a16:creationId xmlns:a16="http://schemas.microsoft.com/office/drawing/2014/main" id="{6FC09DB6-12E9-45A9-9CD2-7FA77D342A4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14" name="TextBox 6713">
          <a:extLst>
            <a:ext uri="{FF2B5EF4-FFF2-40B4-BE49-F238E27FC236}">
              <a16:creationId xmlns:a16="http://schemas.microsoft.com/office/drawing/2014/main" id="{B0432252-FA99-4103-91C3-B22A4755082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15" name="TextBox 6714">
          <a:extLst>
            <a:ext uri="{FF2B5EF4-FFF2-40B4-BE49-F238E27FC236}">
              <a16:creationId xmlns:a16="http://schemas.microsoft.com/office/drawing/2014/main" id="{7ECCF2DB-1497-408B-AFFD-07EFF177CC3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16" name="TextBox 6715">
          <a:extLst>
            <a:ext uri="{FF2B5EF4-FFF2-40B4-BE49-F238E27FC236}">
              <a16:creationId xmlns:a16="http://schemas.microsoft.com/office/drawing/2014/main" id="{14AE3ADF-87A7-4323-981A-23B03FD35E3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17" name="TextBox 6716">
          <a:extLst>
            <a:ext uri="{FF2B5EF4-FFF2-40B4-BE49-F238E27FC236}">
              <a16:creationId xmlns:a16="http://schemas.microsoft.com/office/drawing/2014/main" id="{C120F1BF-B2DE-4AAC-B2E0-5E3FFFDF801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18" name="TextBox 6717">
          <a:extLst>
            <a:ext uri="{FF2B5EF4-FFF2-40B4-BE49-F238E27FC236}">
              <a16:creationId xmlns:a16="http://schemas.microsoft.com/office/drawing/2014/main" id="{9492754B-2137-4565-99CF-E6A3C5D1B55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19" name="TextBox 6718">
          <a:extLst>
            <a:ext uri="{FF2B5EF4-FFF2-40B4-BE49-F238E27FC236}">
              <a16:creationId xmlns:a16="http://schemas.microsoft.com/office/drawing/2014/main" id="{29EF781A-E2D9-4697-B757-82B1A7E91C8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20" name="TextBox 6719">
          <a:extLst>
            <a:ext uri="{FF2B5EF4-FFF2-40B4-BE49-F238E27FC236}">
              <a16:creationId xmlns:a16="http://schemas.microsoft.com/office/drawing/2014/main" id="{F68C23A7-80C2-41BE-9E24-67F0A9AE515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21" name="TextBox 6720">
          <a:extLst>
            <a:ext uri="{FF2B5EF4-FFF2-40B4-BE49-F238E27FC236}">
              <a16:creationId xmlns:a16="http://schemas.microsoft.com/office/drawing/2014/main" id="{47FFFBC8-C8FD-4A8F-9538-6BBB43FE2C8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22" name="TextBox 6721">
          <a:extLst>
            <a:ext uri="{FF2B5EF4-FFF2-40B4-BE49-F238E27FC236}">
              <a16:creationId xmlns:a16="http://schemas.microsoft.com/office/drawing/2014/main" id="{7B099A3B-9941-4999-8E65-920566E495A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23" name="TextBox 6722">
          <a:extLst>
            <a:ext uri="{FF2B5EF4-FFF2-40B4-BE49-F238E27FC236}">
              <a16:creationId xmlns:a16="http://schemas.microsoft.com/office/drawing/2014/main" id="{5D3DBF89-C3DA-4679-B9B0-05356291933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24" name="TextBox 6723">
          <a:extLst>
            <a:ext uri="{FF2B5EF4-FFF2-40B4-BE49-F238E27FC236}">
              <a16:creationId xmlns:a16="http://schemas.microsoft.com/office/drawing/2014/main" id="{25A5E664-C758-4BA4-89EB-76DE461D193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25" name="TextBox 6724">
          <a:extLst>
            <a:ext uri="{FF2B5EF4-FFF2-40B4-BE49-F238E27FC236}">
              <a16:creationId xmlns:a16="http://schemas.microsoft.com/office/drawing/2014/main" id="{A48BD1E6-0585-4ECE-9F3F-1D29EB56639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26" name="TextBox 6725">
          <a:extLst>
            <a:ext uri="{FF2B5EF4-FFF2-40B4-BE49-F238E27FC236}">
              <a16:creationId xmlns:a16="http://schemas.microsoft.com/office/drawing/2014/main" id="{31FB9ABE-876F-481F-B051-D043D4E4D3F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27" name="TextBox 6726">
          <a:extLst>
            <a:ext uri="{FF2B5EF4-FFF2-40B4-BE49-F238E27FC236}">
              <a16:creationId xmlns:a16="http://schemas.microsoft.com/office/drawing/2014/main" id="{6E90FAF6-5B8C-4E5E-BE6D-64E6B4B565E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28" name="TextBox 6727">
          <a:extLst>
            <a:ext uri="{FF2B5EF4-FFF2-40B4-BE49-F238E27FC236}">
              <a16:creationId xmlns:a16="http://schemas.microsoft.com/office/drawing/2014/main" id="{61730509-1722-4116-8237-BD9542C264D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29" name="TextBox 6728">
          <a:extLst>
            <a:ext uri="{FF2B5EF4-FFF2-40B4-BE49-F238E27FC236}">
              <a16:creationId xmlns:a16="http://schemas.microsoft.com/office/drawing/2014/main" id="{19C37CBA-D391-4C42-A49E-549B132F3D0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30" name="TextBox 6729">
          <a:extLst>
            <a:ext uri="{FF2B5EF4-FFF2-40B4-BE49-F238E27FC236}">
              <a16:creationId xmlns:a16="http://schemas.microsoft.com/office/drawing/2014/main" id="{BF1FD0A7-486A-45E7-B0F0-C757935899A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31" name="TextBox 6730">
          <a:extLst>
            <a:ext uri="{FF2B5EF4-FFF2-40B4-BE49-F238E27FC236}">
              <a16:creationId xmlns:a16="http://schemas.microsoft.com/office/drawing/2014/main" id="{C6B0DDF9-BBC5-46AD-9FD1-5F64FB131FA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32" name="TextBox 6731">
          <a:extLst>
            <a:ext uri="{FF2B5EF4-FFF2-40B4-BE49-F238E27FC236}">
              <a16:creationId xmlns:a16="http://schemas.microsoft.com/office/drawing/2014/main" id="{66C00FED-AF58-49F5-9A13-A0833E375C6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33" name="TextBox 6732">
          <a:extLst>
            <a:ext uri="{FF2B5EF4-FFF2-40B4-BE49-F238E27FC236}">
              <a16:creationId xmlns:a16="http://schemas.microsoft.com/office/drawing/2014/main" id="{8181679C-F350-42FD-8594-CB917F94BE0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34" name="TextBox 6733">
          <a:extLst>
            <a:ext uri="{FF2B5EF4-FFF2-40B4-BE49-F238E27FC236}">
              <a16:creationId xmlns:a16="http://schemas.microsoft.com/office/drawing/2014/main" id="{0C3627C0-8855-42A8-8955-9A67C764061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35" name="TextBox 6734">
          <a:extLst>
            <a:ext uri="{FF2B5EF4-FFF2-40B4-BE49-F238E27FC236}">
              <a16:creationId xmlns:a16="http://schemas.microsoft.com/office/drawing/2014/main" id="{B4CB5307-11F5-40AB-A278-5215FAA9135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36" name="TextBox 6735">
          <a:extLst>
            <a:ext uri="{FF2B5EF4-FFF2-40B4-BE49-F238E27FC236}">
              <a16:creationId xmlns:a16="http://schemas.microsoft.com/office/drawing/2014/main" id="{94422161-C820-4D76-910A-7EB7822D62E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37" name="TextBox 6736">
          <a:extLst>
            <a:ext uri="{FF2B5EF4-FFF2-40B4-BE49-F238E27FC236}">
              <a16:creationId xmlns:a16="http://schemas.microsoft.com/office/drawing/2014/main" id="{7FFCC595-DDA0-4487-A0A8-B99BE6B1248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38" name="TextBox 6737">
          <a:extLst>
            <a:ext uri="{FF2B5EF4-FFF2-40B4-BE49-F238E27FC236}">
              <a16:creationId xmlns:a16="http://schemas.microsoft.com/office/drawing/2014/main" id="{F4D83426-C7AA-4E81-B62B-AEA09D4815F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39" name="TextBox 6738">
          <a:extLst>
            <a:ext uri="{FF2B5EF4-FFF2-40B4-BE49-F238E27FC236}">
              <a16:creationId xmlns:a16="http://schemas.microsoft.com/office/drawing/2014/main" id="{784BCBE5-76AD-4EEB-AF5D-E3F986989A3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40" name="TextBox 6739">
          <a:extLst>
            <a:ext uri="{FF2B5EF4-FFF2-40B4-BE49-F238E27FC236}">
              <a16:creationId xmlns:a16="http://schemas.microsoft.com/office/drawing/2014/main" id="{38A07776-A482-4A06-AB6C-E46EA5767C7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41" name="TextBox 6740">
          <a:extLst>
            <a:ext uri="{FF2B5EF4-FFF2-40B4-BE49-F238E27FC236}">
              <a16:creationId xmlns:a16="http://schemas.microsoft.com/office/drawing/2014/main" id="{C00C1A67-37F5-4425-91F3-6A92D8C2D82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42" name="TextBox 6741">
          <a:extLst>
            <a:ext uri="{FF2B5EF4-FFF2-40B4-BE49-F238E27FC236}">
              <a16:creationId xmlns:a16="http://schemas.microsoft.com/office/drawing/2014/main" id="{8A259736-40EE-46E4-BB9E-56A56E24716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43" name="TextBox 6742">
          <a:extLst>
            <a:ext uri="{FF2B5EF4-FFF2-40B4-BE49-F238E27FC236}">
              <a16:creationId xmlns:a16="http://schemas.microsoft.com/office/drawing/2014/main" id="{2F7EB806-70B7-4356-A167-A84B8E22B43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44" name="TextBox 6743">
          <a:extLst>
            <a:ext uri="{FF2B5EF4-FFF2-40B4-BE49-F238E27FC236}">
              <a16:creationId xmlns:a16="http://schemas.microsoft.com/office/drawing/2014/main" id="{BF4CDCB0-85BB-4A7F-B443-7A925F07C04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45" name="TextBox 6744">
          <a:extLst>
            <a:ext uri="{FF2B5EF4-FFF2-40B4-BE49-F238E27FC236}">
              <a16:creationId xmlns:a16="http://schemas.microsoft.com/office/drawing/2014/main" id="{6F187EC0-0F4E-4DAA-9C28-D1AB0BA0940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46" name="TextBox 6745">
          <a:extLst>
            <a:ext uri="{FF2B5EF4-FFF2-40B4-BE49-F238E27FC236}">
              <a16:creationId xmlns:a16="http://schemas.microsoft.com/office/drawing/2014/main" id="{EEE6245C-3F1C-4E35-9B51-0F911DAA6E5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47" name="TextBox 6746">
          <a:extLst>
            <a:ext uri="{FF2B5EF4-FFF2-40B4-BE49-F238E27FC236}">
              <a16:creationId xmlns:a16="http://schemas.microsoft.com/office/drawing/2014/main" id="{B103FE61-15CB-4E5A-AC05-FA0D9AA92F1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48" name="TextBox 6747">
          <a:extLst>
            <a:ext uri="{FF2B5EF4-FFF2-40B4-BE49-F238E27FC236}">
              <a16:creationId xmlns:a16="http://schemas.microsoft.com/office/drawing/2014/main" id="{DDD2F046-A080-410C-9399-9EB8471AB3D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49" name="TextBox 6748">
          <a:extLst>
            <a:ext uri="{FF2B5EF4-FFF2-40B4-BE49-F238E27FC236}">
              <a16:creationId xmlns:a16="http://schemas.microsoft.com/office/drawing/2014/main" id="{ADDB489D-81A7-4463-B6E1-363A0937119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50" name="TextBox 6749">
          <a:extLst>
            <a:ext uri="{FF2B5EF4-FFF2-40B4-BE49-F238E27FC236}">
              <a16:creationId xmlns:a16="http://schemas.microsoft.com/office/drawing/2014/main" id="{822B548E-C793-4DE4-8659-DF3C8EEB6ED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51" name="TextBox 6750">
          <a:extLst>
            <a:ext uri="{FF2B5EF4-FFF2-40B4-BE49-F238E27FC236}">
              <a16:creationId xmlns:a16="http://schemas.microsoft.com/office/drawing/2014/main" id="{1BEB28AC-3329-42E4-BAFB-713DCDF5771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52" name="TextBox 6751">
          <a:extLst>
            <a:ext uri="{FF2B5EF4-FFF2-40B4-BE49-F238E27FC236}">
              <a16:creationId xmlns:a16="http://schemas.microsoft.com/office/drawing/2014/main" id="{472B1BF6-B14E-4A3F-9DAF-4C57E011C54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53" name="TextBox 6752">
          <a:extLst>
            <a:ext uri="{FF2B5EF4-FFF2-40B4-BE49-F238E27FC236}">
              <a16:creationId xmlns:a16="http://schemas.microsoft.com/office/drawing/2014/main" id="{F4042EDE-D5D4-48BE-B593-D0756E697BD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54" name="TextBox 6753">
          <a:extLst>
            <a:ext uri="{FF2B5EF4-FFF2-40B4-BE49-F238E27FC236}">
              <a16:creationId xmlns:a16="http://schemas.microsoft.com/office/drawing/2014/main" id="{4BA5BE80-A2D5-4941-A9EA-40D8877296C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55" name="TextBox 6754">
          <a:extLst>
            <a:ext uri="{FF2B5EF4-FFF2-40B4-BE49-F238E27FC236}">
              <a16:creationId xmlns:a16="http://schemas.microsoft.com/office/drawing/2014/main" id="{B4297F7F-A392-410B-A92C-7163E54F998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56" name="TextBox 6755">
          <a:extLst>
            <a:ext uri="{FF2B5EF4-FFF2-40B4-BE49-F238E27FC236}">
              <a16:creationId xmlns:a16="http://schemas.microsoft.com/office/drawing/2014/main" id="{CFE5414E-7577-45C0-A95E-0B68602F2D8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57" name="TextBox 6756">
          <a:extLst>
            <a:ext uri="{FF2B5EF4-FFF2-40B4-BE49-F238E27FC236}">
              <a16:creationId xmlns:a16="http://schemas.microsoft.com/office/drawing/2014/main" id="{3CB94830-A0F4-4807-8E5D-6228EDC9E9E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58" name="TextBox 6757">
          <a:extLst>
            <a:ext uri="{FF2B5EF4-FFF2-40B4-BE49-F238E27FC236}">
              <a16:creationId xmlns:a16="http://schemas.microsoft.com/office/drawing/2014/main" id="{1C294DCE-683F-4371-BA03-D9185267318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59" name="TextBox 6758">
          <a:extLst>
            <a:ext uri="{FF2B5EF4-FFF2-40B4-BE49-F238E27FC236}">
              <a16:creationId xmlns:a16="http://schemas.microsoft.com/office/drawing/2014/main" id="{B7AA91C0-348F-4B31-A3A6-9D9B164DB50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60" name="TextBox 6759">
          <a:extLst>
            <a:ext uri="{FF2B5EF4-FFF2-40B4-BE49-F238E27FC236}">
              <a16:creationId xmlns:a16="http://schemas.microsoft.com/office/drawing/2014/main" id="{123001AF-295C-4966-AE9F-DA9200CCD06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61" name="TextBox 6760">
          <a:extLst>
            <a:ext uri="{FF2B5EF4-FFF2-40B4-BE49-F238E27FC236}">
              <a16:creationId xmlns:a16="http://schemas.microsoft.com/office/drawing/2014/main" id="{86200604-503E-4E47-BEFA-030C315D009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62" name="TextBox 6761">
          <a:extLst>
            <a:ext uri="{FF2B5EF4-FFF2-40B4-BE49-F238E27FC236}">
              <a16:creationId xmlns:a16="http://schemas.microsoft.com/office/drawing/2014/main" id="{4DC80D5F-F0E3-4FD6-B1A9-394DD2136E8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63" name="TextBox 6762">
          <a:extLst>
            <a:ext uri="{FF2B5EF4-FFF2-40B4-BE49-F238E27FC236}">
              <a16:creationId xmlns:a16="http://schemas.microsoft.com/office/drawing/2014/main" id="{35D77EEF-3C25-4F11-96A1-6CC3163A772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64" name="TextBox 6763">
          <a:extLst>
            <a:ext uri="{FF2B5EF4-FFF2-40B4-BE49-F238E27FC236}">
              <a16:creationId xmlns:a16="http://schemas.microsoft.com/office/drawing/2014/main" id="{ED889A96-E876-4F8E-8218-E0D5FCA2DCF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65" name="TextBox 6764">
          <a:extLst>
            <a:ext uri="{FF2B5EF4-FFF2-40B4-BE49-F238E27FC236}">
              <a16:creationId xmlns:a16="http://schemas.microsoft.com/office/drawing/2014/main" id="{63391844-2044-4BA7-A39A-9147418AA79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66" name="TextBox 6765">
          <a:extLst>
            <a:ext uri="{FF2B5EF4-FFF2-40B4-BE49-F238E27FC236}">
              <a16:creationId xmlns:a16="http://schemas.microsoft.com/office/drawing/2014/main" id="{95728477-4D3A-4263-AAFD-A577F5733C0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67" name="TextBox 6766">
          <a:extLst>
            <a:ext uri="{FF2B5EF4-FFF2-40B4-BE49-F238E27FC236}">
              <a16:creationId xmlns:a16="http://schemas.microsoft.com/office/drawing/2014/main" id="{0DE44381-BA5C-45B3-860D-AB27B62C91E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68" name="TextBox 6767">
          <a:extLst>
            <a:ext uri="{FF2B5EF4-FFF2-40B4-BE49-F238E27FC236}">
              <a16:creationId xmlns:a16="http://schemas.microsoft.com/office/drawing/2014/main" id="{F2599B33-7ACA-4DFE-B77B-A74866876A3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69" name="TextBox 6768">
          <a:extLst>
            <a:ext uri="{FF2B5EF4-FFF2-40B4-BE49-F238E27FC236}">
              <a16:creationId xmlns:a16="http://schemas.microsoft.com/office/drawing/2014/main" id="{113AF4CE-1427-44E2-B471-5C44ADA1B64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70" name="TextBox 6769">
          <a:extLst>
            <a:ext uri="{FF2B5EF4-FFF2-40B4-BE49-F238E27FC236}">
              <a16:creationId xmlns:a16="http://schemas.microsoft.com/office/drawing/2014/main" id="{D4583AEE-8272-4473-AE98-B115AF69C18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71" name="TextBox 6770">
          <a:extLst>
            <a:ext uri="{FF2B5EF4-FFF2-40B4-BE49-F238E27FC236}">
              <a16:creationId xmlns:a16="http://schemas.microsoft.com/office/drawing/2014/main" id="{15A0D665-5734-4657-A90D-0482E0C7318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72" name="TextBox 6771">
          <a:extLst>
            <a:ext uri="{FF2B5EF4-FFF2-40B4-BE49-F238E27FC236}">
              <a16:creationId xmlns:a16="http://schemas.microsoft.com/office/drawing/2014/main" id="{BC28C6B4-4285-4816-B565-517676229ED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73" name="TextBox 6772">
          <a:extLst>
            <a:ext uri="{FF2B5EF4-FFF2-40B4-BE49-F238E27FC236}">
              <a16:creationId xmlns:a16="http://schemas.microsoft.com/office/drawing/2014/main" id="{D3425B31-3B71-47A9-B213-6BE22864343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74" name="TextBox 6773">
          <a:extLst>
            <a:ext uri="{FF2B5EF4-FFF2-40B4-BE49-F238E27FC236}">
              <a16:creationId xmlns:a16="http://schemas.microsoft.com/office/drawing/2014/main" id="{396AFFA0-ED36-4F3B-B75D-FAB58E395A4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75" name="TextBox 6774">
          <a:extLst>
            <a:ext uri="{FF2B5EF4-FFF2-40B4-BE49-F238E27FC236}">
              <a16:creationId xmlns:a16="http://schemas.microsoft.com/office/drawing/2014/main" id="{AAFB6716-D159-4883-AA8F-FC38CE2CBAA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76" name="TextBox 6775">
          <a:extLst>
            <a:ext uri="{FF2B5EF4-FFF2-40B4-BE49-F238E27FC236}">
              <a16:creationId xmlns:a16="http://schemas.microsoft.com/office/drawing/2014/main" id="{9DE33E90-8C88-47AC-8026-91BCA81899B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77" name="TextBox 6776">
          <a:extLst>
            <a:ext uri="{FF2B5EF4-FFF2-40B4-BE49-F238E27FC236}">
              <a16:creationId xmlns:a16="http://schemas.microsoft.com/office/drawing/2014/main" id="{8339024C-4A93-4A72-8813-32949C8BADF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78" name="TextBox 6777">
          <a:extLst>
            <a:ext uri="{FF2B5EF4-FFF2-40B4-BE49-F238E27FC236}">
              <a16:creationId xmlns:a16="http://schemas.microsoft.com/office/drawing/2014/main" id="{0578AF87-2B6F-401C-98D2-61C17ECC016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79" name="TextBox 6778">
          <a:extLst>
            <a:ext uri="{FF2B5EF4-FFF2-40B4-BE49-F238E27FC236}">
              <a16:creationId xmlns:a16="http://schemas.microsoft.com/office/drawing/2014/main" id="{DE30EA14-A1E7-4105-BB4B-41A5D40E6D1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80" name="TextBox 6779">
          <a:extLst>
            <a:ext uri="{FF2B5EF4-FFF2-40B4-BE49-F238E27FC236}">
              <a16:creationId xmlns:a16="http://schemas.microsoft.com/office/drawing/2014/main" id="{C6141F43-63FB-45F4-9188-029EF660C5F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81" name="TextBox 6780">
          <a:extLst>
            <a:ext uri="{FF2B5EF4-FFF2-40B4-BE49-F238E27FC236}">
              <a16:creationId xmlns:a16="http://schemas.microsoft.com/office/drawing/2014/main" id="{E216DF8D-30F6-49D0-8F43-B34A65240D7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82" name="TextBox 6781">
          <a:extLst>
            <a:ext uri="{FF2B5EF4-FFF2-40B4-BE49-F238E27FC236}">
              <a16:creationId xmlns:a16="http://schemas.microsoft.com/office/drawing/2014/main" id="{AAB372D0-E09E-4160-ADFC-A70C1247D9E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83" name="TextBox 6782">
          <a:extLst>
            <a:ext uri="{FF2B5EF4-FFF2-40B4-BE49-F238E27FC236}">
              <a16:creationId xmlns:a16="http://schemas.microsoft.com/office/drawing/2014/main" id="{DB006735-4CA4-44A9-93CA-0B25482A8BA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84" name="TextBox 6783">
          <a:extLst>
            <a:ext uri="{FF2B5EF4-FFF2-40B4-BE49-F238E27FC236}">
              <a16:creationId xmlns:a16="http://schemas.microsoft.com/office/drawing/2014/main" id="{05A5E53A-20A6-44E1-8403-810C3E9DCF1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85" name="TextBox 6784">
          <a:extLst>
            <a:ext uri="{FF2B5EF4-FFF2-40B4-BE49-F238E27FC236}">
              <a16:creationId xmlns:a16="http://schemas.microsoft.com/office/drawing/2014/main" id="{97DFA6FC-6C9F-4B5C-9232-B7B34D217CA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86" name="TextBox 6785">
          <a:extLst>
            <a:ext uri="{FF2B5EF4-FFF2-40B4-BE49-F238E27FC236}">
              <a16:creationId xmlns:a16="http://schemas.microsoft.com/office/drawing/2014/main" id="{0CEBA997-855E-48C4-9DE3-AE5F528765C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87" name="TextBox 6786">
          <a:extLst>
            <a:ext uri="{FF2B5EF4-FFF2-40B4-BE49-F238E27FC236}">
              <a16:creationId xmlns:a16="http://schemas.microsoft.com/office/drawing/2014/main" id="{6C170DBC-0DE2-426C-9744-7772B5EEC4D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88" name="TextBox 6787">
          <a:extLst>
            <a:ext uri="{FF2B5EF4-FFF2-40B4-BE49-F238E27FC236}">
              <a16:creationId xmlns:a16="http://schemas.microsoft.com/office/drawing/2014/main" id="{267828AA-6922-41CB-8670-5D7C417E384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89" name="TextBox 6788">
          <a:extLst>
            <a:ext uri="{FF2B5EF4-FFF2-40B4-BE49-F238E27FC236}">
              <a16:creationId xmlns:a16="http://schemas.microsoft.com/office/drawing/2014/main" id="{C73ECBFC-18B0-4275-A759-019B765FBD6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90" name="TextBox 6789">
          <a:extLst>
            <a:ext uri="{FF2B5EF4-FFF2-40B4-BE49-F238E27FC236}">
              <a16:creationId xmlns:a16="http://schemas.microsoft.com/office/drawing/2014/main" id="{749FE371-C343-4215-ABD9-AE53CE0B222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91" name="TextBox 6790">
          <a:extLst>
            <a:ext uri="{FF2B5EF4-FFF2-40B4-BE49-F238E27FC236}">
              <a16:creationId xmlns:a16="http://schemas.microsoft.com/office/drawing/2014/main" id="{06011065-900A-4B25-8694-AC56D3A4618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92" name="TextBox 6791">
          <a:extLst>
            <a:ext uri="{FF2B5EF4-FFF2-40B4-BE49-F238E27FC236}">
              <a16:creationId xmlns:a16="http://schemas.microsoft.com/office/drawing/2014/main" id="{AC8FCAFE-371E-4FF0-9BE9-2BE430EAAD4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93" name="TextBox 6792">
          <a:extLst>
            <a:ext uri="{FF2B5EF4-FFF2-40B4-BE49-F238E27FC236}">
              <a16:creationId xmlns:a16="http://schemas.microsoft.com/office/drawing/2014/main" id="{21D2B264-DA75-4DA4-9961-A131CF4DE28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94" name="TextBox 6793">
          <a:extLst>
            <a:ext uri="{FF2B5EF4-FFF2-40B4-BE49-F238E27FC236}">
              <a16:creationId xmlns:a16="http://schemas.microsoft.com/office/drawing/2014/main" id="{6BF1093D-959C-46E3-8D32-9A86FF320A2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95" name="TextBox 6794">
          <a:extLst>
            <a:ext uri="{FF2B5EF4-FFF2-40B4-BE49-F238E27FC236}">
              <a16:creationId xmlns:a16="http://schemas.microsoft.com/office/drawing/2014/main" id="{6897D3D6-7298-4E53-A0BA-2BE3B281422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96" name="TextBox 6795">
          <a:extLst>
            <a:ext uri="{FF2B5EF4-FFF2-40B4-BE49-F238E27FC236}">
              <a16:creationId xmlns:a16="http://schemas.microsoft.com/office/drawing/2014/main" id="{976394C2-975A-4D3A-A247-5B890C916A7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97" name="TextBox 6796">
          <a:extLst>
            <a:ext uri="{FF2B5EF4-FFF2-40B4-BE49-F238E27FC236}">
              <a16:creationId xmlns:a16="http://schemas.microsoft.com/office/drawing/2014/main" id="{C32BBEDD-EB74-448C-87AB-4994E94C047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98" name="TextBox 6797">
          <a:extLst>
            <a:ext uri="{FF2B5EF4-FFF2-40B4-BE49-F238E27FC236}">
              <a16:creationId xmlns:a16="http://schemas.microsoft.com/office/drawing/2014/main" id="{D82F1E7A-E0B9-4212-B742-3881A2EB620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799" name="TextBox 6798">
          <a:extLst>
            <a:ext uri="{FF2B5EF4-FFF2-40B4-BE49-F238E27FC236}">
              <a16:creationId xmlns:a16="http://schemas.microsoft.com/office/drawing/2014/main" id="{E96D3494-D4D1-4653-AA9E-89BDD11EF3B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00" name="TextBox 6799">
          <a:extLst>
            <a:ext uri="{FF2B5EF4-FFF2-40B4-BE49-F238E27FC236}">
              <a16:creationId xmlns:a16="http://schemas.microsoft.com/office/drawing/2014/main" id="{B9D2044F-364F-4332-94BC-5A886923BEC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01" name="TextBox 6800">
          <a:extLst>
            <a:ext uri="{FF2B5EF4-FFF2-40B4-BE49-F238E27FC236}">
              <a16:creationId xmlns:a16="http://schemas.microsoft.com/office/drawing/2014/main" id="{421108A1-D552-4ABA-8D8B-8A368BE3BFE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02" name="TextBox 6801">
          <a:extLst>
            <a:ext uri="{FF2B5EF4-FFF2-40B4-BE49-F238E27FC236}">
              <a16:creationId xmlns:a16="http://schemas.microsoft.com/office/drawing/2014/main" id="{FEE0FF12-6532-4A77-8F61-5F07E35656F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03" name="TextBox 6802">
          <a:extLst>
            <a:ext uri="{FF2B5EF4-FFF2-40B4-BE49-F238E27FC236}">
              <a16:creationId xmlns:a16="http://schemas.microsoft.com/office/drawing/2014/main" id="{54EF202D-8CB9-490B-BADB-AE43542A2C4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04" name="TextBox 6803">
          <a:extLst>
            <a:ext uri="{FF2B5EF4-FFF2-40B4-BE49-F238E27FC236}">
              <a16:creationId xmlns:a16="http://schemas.microsoft.com/office/drawing/2014/main" id="{1A8DED2D-3770-498A-96F9-351D035434E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05" name="TextBox 6804">
          <a:extLst>
            <a:ext uri="{FF2B5EF4-FFF2-40B4-BE49-F238E27FC236}">
              <a16:creationId xmlns:a16="http://schemas.microsoft.com/office/drawing/2014/main" id="{51F5527E-E223-445C-AEAE-5A87CE1031D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06" name="TextBox 6805">
          <a:extLst>
            <a:ext uri="{FF2B5EF4-FFF2-40B4-BE49-F238E27FC236}">
              <a16:creationId xmlns:a16="http://schemas.microsoft.com/office/drawing/2014/main" id="{D9301AB9-5672-4347-B20F-9187F5A836C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07" name="TextBox 6806">
          <a:extLst>
            <a:ext uri="{FF2B5EF4-FFF2-40B4-BE49-F238E27FC236}">
              <a16:creationId xmlns:a16="http://schemas.microsoft.com/office/drawing/2014/main" id="{8F0B8FF6-8096-4BA1-95DB-6785A6A37C8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08" name="TextBox 6807">
          <a:extLst>
            <a:ext uri="{FF2B5EF4-FFF2-40B4-BE49-F238E27FC236}">
              <a16:creationId xmlns:a16="http://schemas.microsoft.com/office/drawing/2014/main" id="{6520B202-DB8D-4176-8846-24DD8F2FD8A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09" name="TextBox 6808">
          <a:extLst>
            <a:ext uri="{FF2B5EF4-FFF2-40B4-BE49-F238E27FC236}">
              <a16:creationId xmlns:a16="http://schemas.microsoft.com/office/drawing/2014/main" id="{EA64B21B-30DA-4418-BCC7-0E3C5418946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10" name="TextBox 6809">
          <a:extLst>
            <a:ext uri="{FF2B5EF4-FFF2-40B4-BE49-F238E27FC236}">
              <a16:creationId xmlns:a16="http://schemas.microsoft.com/office/drawing/2014/main" id="{1A3CD0C2-B2D9-47C1-92EB-8A2C6BBF1C1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11" name="TextBox 6810">
          <a:extLst>
            <a:ext uri="{FF2B5EF4-FFF2-40B4-BE49-F238E27FC236}">
              <a16:creationId xmlns:a16="http://schemas.microsoft.com/office/drawing/2014/main" id="{6D8198CC-4D00-4169-BF54-90719C3DD76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12" name="TextBox 6811">
          <a:extLst>
            <a:ext uri="{FF2B5EF4-FFF2-40B4-BE49-F238E27FC236}">
              <a16:creationId xmlns:a16="http://schemas.microsoft.com/office/drawing/2014/main" id="{B86B26C4-0BAF-4AED-AB7A-8ACD6E97FDE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13" name="TextBox 6812">
          <a:extLst>
            <a:ext uri="{FF2B5EF4-FFF2-40B4-BE49-F238E27FC236}">
              <a16:creationId xmlns:a16="http://schemas.microsoft.com/office/drawing/2014/main" id="{047C5063-5A17-43F4-A00E-2662EAC091C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14" name="TextBox 6813">
          <a:extLst>
            <a:ext uri="{FF2B5EF4-FFF2-40B4-BE49-F238E27FC236}">
              <a16:creationId xmlns:a16="http://schemas.microsoft.com/office/drawing/2014/main" id="{B37FC9DD-B7FF-4B1F-8F6F-2B5DB42F326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15" name="TextBox 6814">
          <a:extLst>
            <a:ext uri="{FF2B5EF4-FFF2-40B4-BE49-F238E27FC236}">
              <a16:creationId xmlns:a16="http://schemas.microsoft.com/office/drawing/2014/main" id="{3BB7B9C4-5BAA-467B-B26A-A3846C3B75C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16" name="TextBox 6815">
          <a:extLst>
            <a:ext uri="{FF2B5EF4-FFF2-40B4-BE49-F238E27FC236}">
              <a16:creationId xmlns:a16="http://schemas.microsoft.com/office/drawing/2014/main" id="{0B5DD4B1-EC8F-4AA0-BC8B-6FED4928E56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17" name="TextBox 6816">
          <a:extLst>
            <a:ext uri="{FF2B5EF4-FFF2-40B4-BE49-F238E27FC236}">
              <a16:creationId xmlns:a16="http://schemas.microsoft.com/office/drawing/2014/main" id="{AB993432-5F8B-4181-9360-D4120EB1802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18" name="TextBox 6817">
          <a:extLst>
            <a:ext uri="{FF2B5EF4-FFF2-40B4-BE49-F238E27FC236}">
              <a16:creationId xmlns:a16="http://schemas.microsoft.com/office/drawing/2014/main" id="{64E447A4-60F2-4A0F-A44E-6260E918BEC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19" name="TextBox 6818">
          <a:extLst>
            <a:ext uri="{FF2B5EF4-FFF2-40B4-BE49-F238E27FC236}">
              <a16:creationId xmlns:a16="http://schemas.microsoft.com/office/drawing/2014/main" id="{719DC61C-A148-4D7B-88AC-83120707A8D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20" name="TextBox 6819">
          <a:extLst>
            <a:ext uri="{FF2B5EF4-FFF2-40B4-BE49-F238E27FC236}">
              <a16:creationId xmlns:a16="http://schemas.microsoft.com/office/drawing/2014/main" id="{6CBEF503-2635-48E6-962B-DD8286AB290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21" name="TextBox 6820">
          <a:extLst>
            <a:ext uri="{FF2B5EF4-FFF2-40B4-BE49-F238E27FC236}">
              <a16:creationId xmlns:a16="http://schemas.microsoft.com/office/drawing/2014/main" id="{571BAD37-0299-458F-828C-44B0D2D6182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22" name="TextBox 6821">
          <a:extLst>
            <a:ext uri="{FF2B5EF4-FFF2-40B4-BE49-F238E27FC236}">
              <a16:creationId xmlns:a16="http://schemas.microsoft.com/office/drawing/2014/main" id="{EF23BDCF-056F-4131-8305-E89D1739679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23" name="TextBox 6822">
          <a:extLst>
            <a:ext uri="{FF2B5EF4-FFF2-40B4-BE49-F238E27FC236}">
              <a16:creationId xmlns:a16="http://schemas.microsoft.com/office/drawing/2014/main" id="{B912425F-FDC9-4AB9-94E5-8C21EA84450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24" name="TextBox 6823">
          <a:extLst>
            <a:ext uri="{FF2B5EF4-FFF2-40B4-BE49-F238E27FC236}">
              <a16:creationId xmlns:a16="http://schemas.microsoft.com/office/drawing/2014/main" id="{06247C20-99EB-412C-A434-0B10F0AEDF1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25" name="TextBox 6824">
          <a:extLst>
            <a:ext uri="{FF2B5EF4-FFF2-40B4-BE49-F238E27FC236}">
              <a16:creationId xmlns:a16="http://schemas.microsoft.com/office/drawing/2014/main" id="{4A97DCF7-7405-408F-AA5E-3E76961C72E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26" name="TextBox 6825">
          <a:extLst>
            <a:ext uri="{FF2B5EF4-FFF2-40B4-BE49-F238E27FC236}">
              <a16:creationId xmlns:a16="http://schemas.microsoft.com/office/drawing/2014/main" id="{004A2153-0946-4061-BFE0-F9762C2D402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27" name="TextBox 6826">
          <a:extLst>
            <a:ext uri="{FF2B5EF4-FFF2-40B4-BE49-F238E27FC236}">
              <a16:creationId xmlns:a16="http://schemas.microsoft.com/office/drawing/2014/main" id="{A7186A21-8E34-49C4-A469-20DB43175B8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28" name="TextBox 6827">
          <a:extLst>
            <a:ext uri="{FF2B5EF4-FFF2-40B4-BE49-F238E27FC236}">
              <a16:creationId xmlns:a16="http://schemas.microsoft.com/office/drawing/2014/main" id="{9467ECBE-C349-4240-89FC-CBB6180AD1A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29" name="TextBox 6828">
          <a:extLst>
            <a:ext uri="{FF2B5EF4-FFF2-40B4-BE49-F238E27FC236}">
              <a16:creationId xmlns:a16="http://schemas.microsoft.com/office/drawing/2014/main" id="{246AE1C5-F8DA-451F-A8C2-F9B1CF48E92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30" name="TextBox 6829">
          <a:extLst>
            <a:ext uri="{FF2B5EF4-FFF2-40B4-BE49-F238E27FC236}">
              <a16:creationId xmlns:a16="http://schemas.microsoft.com/office/drawing/2014/main" id="{477C78E6-F157-4B63-99A2-0871F711D3A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31" name="TextBox 6830">
          <a:extLst>
            <a:ext uri="{FF2B5EF4-FFF2-40B4-BE49-F238E27FC236}">
              <a16:creationId xmlns:a16="http://schemas.microsoft.com/office/drawing/2014/main" id="{EDF7C2C1-38DD-4D65-A373-0F2D78D8C3F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32" name="TextBox 6831">
          <a:extLst>
            <a:ext uri="{FF2B5EF4-FFF2-40B4-BE49-F238E27FC236}">
              <a16:creationId xmlns:a16="http://schemas.microsoft.com/office/drawing/2014/main" id="{8C3ABC2D-28D7-4A52-8D59-5DBA1FA9038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33" name="TextBox 6832">
          <a:extLst>
            <a:ext uri="{FF2B5EF4-FFF2-40B4-BE49-F238E27FC236}">
              <a16:creationId xmlns:a16="http://schemas.microsoft.com/office/drawing/2014/main" id="{2056604B-0732-45B8-8D89-65A1F0C0CA5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34" name="TextBox 6833">
          <a:extLst>
            <a:ext uri="{FF2B5EF4-FFF2-40B4-BE49-F238E27FC236}">
              <a16:creationId xmlns:a16="http://schemas.microsoft.com/office/drawing/2014/main" id="{D0897046-ECAE-44BA-AA33-62573DEB273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35" name="TextBox 6834">
          <a:extLst>
            <a:ext uri="{FF2B5EF4-FFF2-40B4-BE49-F238E27FC236}">
              <a16:creationId xmlns:a16="http://schemas.microsoft.com/office/drawing/2014/main" id="{4059D0E6-D861-4BAD-9B85-509F34C2BF8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36" name="TextBox 6835">
          <a:extLst>
            <a:ext uri="{FF2B5EF4-FFF2-40B4-BE49-F238E27FC236}">
              <a16:creationId xmlns:a16="http://schemas.microsoft.com/office/drawing/2014/main" id="{313E1FEE-61C4-44CD-BD95-A5F5102E264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37" name="TextBox 6836">
          <a:extLst>
            <a:ext uri="{FF2B5EF4-FFF2-40B4-BE49-F238E27FC236}">
              <a16:creationId xmlns:a16="http://schemas.microsoft.com/office/drawing/2014/main" id="{FA0A3E53-9AFB-494A-86CA-63E8E30F261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38" name="TextBox 6837">
          <a:extLst>
            <a:ext uri="{FF2B5EF4-FFF2-40B4-BE49-F238E27FC236}">
              <a16:creationId xmlns:a16="http://schemas.microsoft.com/office/drawing/2014/main" id="{140DA052-9FAC-401F-82F9-A4940DDD00D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39" name="TextBox 6838">
          <a:extLst>
            <a:ext uri="{FF2B5EF4-FFF2-40B4-BE49-F238E27FC236}">
              <a16:creationId xmlns:a16="http://schemas.microsoft.com/office/drawing/2014/main" id="{C768694C-B143-4340-9391-DF16B8D348C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40" name="TextBox 6839">
          <a:extLst>
            <a:ext uri="{FF2B5EF4-FFF2-40B4-BE49-F238E27FC236}">
              <a16:creationId xmlns:a16="http://schemas.microsoft.com/office/drawing/2014/main" id="{88CEE2EB-F500-4461-8EA4-F14C2CDF9DE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41" name="TextBox 6840">
          <a:extLst>
            <a:ext uri="{FF2B5EF4-FFF2-40B4-BE49-F238E27FC236}">
              <a16:creationId xmlns:a16="http://schemas.microsoft.com/office/drawing/2014/main" id="{B383A293-A06F-4E8E-87CF-A951D17E8DB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42" name="TextBox 6841">
          <a:extLst>
            <a:ext uri="{FF2B5EF4-FFF2-40B4-BE49-F238E27FC236}">
              <a16:creationId xmlns:a16="http://schemas.microsoft.com/office/drawing/2014/main" id="{E436B5EC-3BDB-4832-A1F9-FF293D3C95E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43" name="TextBox 6842">
          <a:extLst>
            <a:ext uri="{FF2B5EF4-FFF2-40B4-BE49-F238E27FC236}">
              <a16:creationId xmlns:a16="http://schemas.microsoft.com/office/drawing/2014/main" id="{D1F2A183-BCAA-4338-97A8-CC8349A2FD8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44" name="TextBox 6843">
          <a:extLst>
            <a:ext uri="{FF2B5EF4-FFF2-40B4-BE49-F238E27FC236}">
              <a16:creationId xmlns:a16="http://schemas.microsoft.com/office/drawing/2014/main" id="{9E5C903B-BD9A-45FA-902F-D893FDC7F1D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45" name="TextBox 6844">
          <a:extLst>
            <a:ext uri="{FF2B5EF4-FFF2-40B4-BE49-F238E27FC236}">
              <a16:creationId xmlns:a16="http://schemas.microsoft.com/office/drawing/2014/main" id="{17170477-2228-4B7B-886A-6F867FF3564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46" name="TextBox 6845">
          <a:extLst>
            <a:ext uri="{FF2B5EF4-FFF2-40B4-BE49-F238E27FC236}">
              <a16:creationId xmlns:a16="http://schemas.microsoft.com/office/drawing/2014/main" id="{4CDAF9FE-3FE4-4435-B8A4-A07CF418B5D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47" name="TextBox 6846">
          <a:extLst>
            <a:ext uri="{FF2B5EF4-FFF2-40B4-BE49-F238E27FC236}">
              <a16:creationId xmlns:a16="http://schemas.microsoft.com/office/drawing/2014/main" id="{55647F76-0762-49A6-80ED-9B0FA4EC437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48" name="TextBox 6847">
          <a:extLst>
            <a:ext uri="{FF2B5EF4-FFF2-40B4-BE49-F238E27FC236}">
              <a16:creationId xmlns:a16="http://schemas.microsoft.com/office/drawing/2014/main" id="{FBE80A2A-31FB-488A-8463-586351ADD1A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49" name="TextBox 6848">
          <a:extLst>
            <a:ext uri="{FF2B5EF4-FFF2-40B4-BE49-F238E27FC236}">
              <a16:creationId xmlns:a16="http://schemas.microsoft.com/office/drawing/2014/main" id="{46153950-E63A-4938-B02C-E8BF36FCF7F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50" name="TextBox 6849">
          <a:extLst>
            <a:ext uri="{FF2B5EF4-FFF2-40B4-BE49-F238E27FC236}">
              <a16:creationId xmlns:a16="http://schemas.microsoft.com/office/drawing/2014/main" id="{FDEF7272-B0D2-4CF8-A353-AD5CE7B3303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51" name="TextBox 6850">
          <a:extLst>
            <a:ext uri="{FF2B5EF4-FFF2-40B4-BE49-F238E27FC236}">
              <a16:creationId xmlns:a16="http://schemas.microsoft.com/office/drawing/2014/main" id="{F472ED95-9E91-4884-B0EB-A8D2879B29B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52" name="TextBox 6851">
          <a:extLst>
            <a:ext uri="{FF2B5EF4-FFF2-40B4-BE49-F238E27FC236}">
              <a16:creationId xmlns:a16="http://schemas.microsoft.com/office/drawing/2014/main" id="{DF25734F-18ED-4F74-8BEC-AF8F30BB349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53" name="TextBox 6852">
          <a:extLst>
            <a:ext uri="{FF2B5EF4-FFF2-40B4-BE49-F238E27FC236}">
              <a16:creationId xmlns:a16="http://schemas.microsoft.com/office/drawing/2014/main" id="{3D6810E1-BF7A-4E93-AC68-7F32000C666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54" name="TextBox 6853">
          <a:extLst>
            <a:ext uri="{FF2B5EF4-FFF2-40B4-BE49-F238E27FC236}">
              <a16:creationId xmlns:a16="http://schemas.microsoft.com/office/drawing/2014/main" id="{78087CA2-9D75-4495-B595-08CDE93F4A0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55" name="TextBox 6854">
          <a:extLst>
            <a:ext uri="{FF2B5EF4-FFF2-40B4-BE49-F238E27FC236}">
              <a16:creationId xmlns:a16="http://schemas.microsoft.com/office/drawing/2014/main" id="{C33AC719-8A6F-4FD8-8FB3-A341426200F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56" name="TextBox 6855">
          <a:extLst>
            <a:ext uri="{FF2B5EF4-FFF2-40B4-BE49-F238E27FC236}">
              <a16:creationId xmlns:a16="http://schemas.microsoft.com/office/drawing/2014/main" id="{21656F6B-4D07-4496-B200-D6BA7C80BBC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57" name="TextBox 6856">
          <a:extLst>
            <a:ext uri="{FF2B5EF4-FFF2-40B4-BE49-F238E27FC236}">
              <a16:creationId xmlns:a16="http://schemas.microsoft.com/office/drawing/2014/main" id="{673F0476-7095-4CC8-B964-46D94EF45D1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58" name="TextBox 6857">
          <a:extLst>
            <a:ext uri="{FF2B5EF4-FFF2-40B4-BE49-F238E27FC236}">
              <a16:creationId xmlns:a16="http://schemas.microsoft.com/office/drawing/2014/main" id="{05EA3D96-78C1-4AB0-9910-86313E19777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59" name="TextBox 6858">
          <a:extLst>
            <a:ext uri="{FF2B5EF4-FFF2-40B4-BE49-F238E27FC236}">
              <a16:creationId xmlns:a16="http://schemas.microsoft.com/office/drawing/2014/main" id="{AF6E42BE-6383-44DC-9CAC-624ADBFE8D8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60" name="TextBox 6859">
          <a:extLst>
            <a:ext uri="{FF2B5EF4-FFF2-40B4-BE49-F238E27FC236}">
              <a16:creationId xmlns:a16="http://schemas.microsoft.com/office/drawing/2014/main" id="{4C32D579-E360-4253-8F32-83CBD09667C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61" name="TextBox 6860">
          <a:extLst>
            <a:ext uri="{FF2B5EF4-FFF2-40B4-BE49-F238E27FC236}">
              <a16:creationId xmlns:a16="http://schemas.microsoft.com/office/drawing/2014/main" id="{C822FD96-A962-40EA-AE88-1E87ACAF451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62" name="TextBox 6861">
          <a:extLst>
            <a:ext uri="{FF2B5EF4-FFF2-40B4-BE49-F238E27FC236}">
              <a16:creationId xmlns:a16="http://schemas.microsoft.com/office/drawing/2014/main" id="{557F3A19-9CCA-4245-BBCB-D4DDE87273E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63" name="TextBox 6862">
          <a:extLst>
            <a:ext uri="{FF2B5EF4-FFF2-40B4-BE49-F238E27FC236}">
              <a16:creationId xmlns:a16="http://schemas.microsoft.com/office/drawing/2014/main" id="{EB4F70F8-5BB2-4763-8E3F-3FBEFC67FE5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64" name="TextBox 6863">
          <a:extLst>
            <a:ext uri="{FF2B5EF4-FFF2-40B4-BE49-F238E27FC236}">
              <a16:creationId xmlns:a16="http://schemas.microsoft.com/office/drawing/2014/main" id="{4D91F0A4-854E-4429-B62E-6DC88BA9B39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65" name="TextBox 6864">
          <a:extLst>
            <a:ext uri="{FF2B5EF4-FFF2-40B4-BE49-F238E27FC236}">
              <a16:creationId xmlns:a16="http://schemas.microsoft.com/office/drawing/2014/main" id="{033E90FA-59E1-44BC-AE25-9801D256936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66" name="TextBox 6865">
          <a:extLst>
            <a:ext uri="{FF2B5EF4-FFF2-40B4-BE49-F238E27FC236}">
              <a16:creationId xmlns:a16="http://schemas.microsoft.com/office/drawing/2014/main" id="{26F3221C-9832-44F7-8BE8-4066DF99D88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67" name="TextBox 6866">
          <a:extLst>
            <a:ext uri="{FF2B5EF4-FFF2-40B4-BE49-F238E27FC236}">
              <a16:creationId xmlns:a16="http://schemas.microsoft.com/office/drawing/2014/main" id="{A5FAC5D5-6AAF-4681-A1D3-1A33DA9368C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68" name="TextBox 6867">
          <a:extLst>
            <a:ext uri="{FF2B5EF4-FFF2-40B4-BE49-F238E27FC236}">
              <a16:creationId xmlns:a16="http://schemas.microsoft.com/office/drawing/2014/main" id="{7C29CC5C-4DA5-4D0D-9F2B-E0817A4FDB4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69" name="TextBox 6868">
          <a:extLst>
            <a:ext uri="{FF2B5EF4-FFF2-40B4-BE49-F238E27FC236}">
              <a16:creationId xmlns:a16="http://schemas.microsoft.com/office/drawing/2014/main" id="{E04820AC-D3E6-4C8B-B6A1-D2B2538668F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70" name="TextBox 6869">
          <a:extLst>
            <a:ext uri="{FF2B5EF4-FFF2-40B4-BE49-F238E27FC236}">
              <a16:creationId xmlns:a16="http://schemas.microsoft.com/office/drawing/2014/main" id="{0C97CAEF-AB69-4A4E-B5E7-8EE0CF75E57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71" name="TextBox 6870">
          <a:extLst>
            <a:ext uri="{FF2B5EF4-FFF2-40B4-BE49-F238E27FC236}">
              <a16:creationId xmlns:a16="http://schemas.microsoft.com/office/drawing/2014/main" id="{8646404C-DC62-4411-AD34-6BBADE3B3C3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72" name="TextBox 6871">
          <a:extLst>
            <a:ext uri="{FF2B5EF4-FFF2-40B4-BE49-F238E27FC236}">
              <a16:creationId xmlns:a16="http://schemas.microsoft.com/office/drawing/2014/main" id="{68A8C0CB-5622-42AD-856E-F1FDD7EACC3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73" name="TextBox 6872">
          <a:extLst>
            <a:ext uri="{FF2B5EF4-FFF2-40B4-BE49-F238E27FC236}">
              <a16:creationId xmlns:a16="http://schemas.microsoft.com/office/drawing/2014/main" id="{C3D62CED-588B-408C-8A9A-336C6AB7AB4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74" name="TextBox 6873">
          <a:extLst>
            <a:ext uri="{FF2B5EF4-FFF2-40B4-BE49-F238E27FC236}">
              <a16:creationId xmlns:a16="http://schemas.microsoft.com/office/drawing/2014/main" id="{80BA5697-8A7E-44FD-9C7E-5D1B8F2968D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75" name="TextBox 6874">
          <a:extLst>
            <a:ext uri="{FF2B5EF4-FFF2-40B4-BE49-F238E27FC236}">
              <a16:creationId xmlns:a16="http://schemas.microsoft.com/office/drawing/2014/main" id="{3BCA9CC8-13C4-4F7D-828B-AB55B840AD5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76" name="TextBox 6875">
          <a:extLst>
            <a:ext uri="{FF2B5EF4-FFF2-40B4-BE49-F238E27FC236}">
              <a16:creationId xmlns:a16="http://schemas.microsoft.com/office/drawing/2014/main" id="{11E15962-627E-4804-B1E0-0A18006838F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77" name="TextBox 6876">
          <a:extLst>
            <a:ext uri="{FF2B5EF4-FFF2-40B4-BE49-F238E27FC236}">
              <a16:creationId xmlns:a16="http://schemas.microsoft.com/office/drawing/2014/main" id="{D2AB4EC4-B5E1-423D-88D5-50BFF435981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78" name="TextBox 6877">
          <a:extLst>
            <a:ext uri="{FF2B5EF4-FFF2-40B4-BE49-F238E27FC236}">
              <a16:creationId xmlns:a16="http://schemas.microsoft.com/office/drawing/2014/main" id="{EE6374EE-39D3-4FDC-B473-F22F11C8F88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79" name="TextBox 6878">
          <a:extLst>
            <a:ext uri="{FF2B5EF4-FFF2-40B4-BE49-F238E27FC236}">
              <a16:creationId xmlns:a16="http://schemas.microsoft.com/office/drawing/2014/main" id="{EABC053D-8E63-4B66-B271-48DDEBFE008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80" name="TextBox 6879">
          <a:extLst>
            <a:ext uri="{FF2B5EF4-FFF2-40B4-BE49-F238E27FC236}">
              <a16:creationId xmlns:a16="http://schemas.microsoft.com/office/drawing/2014/main" id="{337899E2-E5D6-47F8-B2EE-398044A64AE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81" name="TextBox 6880">
          <a:extLst>
            <a:ext uri="{FF2B5EF4-FFF2-40B4-BE49-F238E27FC236}">
              <a16:creationId xmlns:a16="http://schemas.microsoft.com/office/drawing/2014/main" id="{9A024744-442C-48CD-B4A3-58C55B399EC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82" name="TextBox 6881">
          <a:extLst>
            <a:ext uri="{FF2B5EF4-FFF2-40B4-BE49-F238E27FC236}">
              <a16:creationId xmlns:a16="http://schemas.microsoft.com/office/drawing/2014/main" id="{ED367930-D2E8-413B-8E42-EB419E98A85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83" name="TextBox 6882">
          <a:extLst>
            <a:ext uri="{FF2B5EF4-FFF2-40B4-BE49-F238E27FC236}">
              <a16:creationId xmlns:a16="http://schemas.microsoft.com/office/drawing/2014/main" id="{97EBFC5F-B789-40F2-8141-BFFF279B8DD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84" name="TextBox 6883">
          <a:extLst>
            <a:ext uri="{FF2B5EF4-FFF2-40B4-BE49-F238E27FC236}">
              <a16:creationId xmlns:a16="http://schemas.microsoft.com/office/drawing/2014/main" id="{1F13D1EA-6755-432D-BD10-BD765FDDB30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85" name="TextBox 6884">
          <a:extLst>
            <a:ext uri="{FF2B5EF4-FFF2-40B4-BE49-F238E27FC236}">
              <a16:creationId xmlns:a16="http://schemas.microsoft.com/office/drawing/2014/main" id="{22B50F9B-3AAB-4F7F-B77B-6D5FA5F1BB5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86" name="TextBox 6885">
          <a:extLst>
            <a:ext uri="{FF2B5EF4-FFF2-40B4-BE49-F238E27FC236}">
              <a16:creationId xmlns:a16="http://schemas.microsoft.com/office/drawing/2014/main" id="{DD942DB4-8A2B-44D1-8526-B19DBEAE436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87" name="TextBox 6886">
          <a:extLst>
            <a:ext uri="{FF2B5EF4-FFF2-40B4-BE49-F238E27FC236}">
              <a16:creationId xmlns:a16="http://schemas.microsoft.com/office/drawing/2014/main" id="{637E2942-2D10-4B03-89D2-B9C5BF355F7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88" name="TextBox 6887">
          <a:extLst>
            <a:ext uri="{FF2B5EF4-FFF2-40B4-BE49-F238E27FC236}">
              <a16:creationId xmlns:a16="http://schemas.microsoft.com/office/drawing/2014/main" id="{604DB847-E158-4FD6-942B-70C59051B3A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89" name="TextBox 6888">
          <a:extLst>
            <a:ext uri="{FF2B5EF4-FFF2-40B4-BE49-F238E27FC236}">
              <a16:creationId xmlns:a16="http://schemas.microsoft.com/office/drawing/2014/main" id="{AAEB6E87-24CC-46FD-955A-1D722929DFB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90" name="TextBox 6889">
          <a:extLst>
            <a:ext uri="{FF2B5EF4-FFF2-40B4-BE49-F238E27FC236}">
              <a16:creationId xmlns:a16="http://schemas.microsoft.com/office/drawing/2014/main" id="{C70E01D4-DEAA-4AE0-99D2-7F4B415F71A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91" name="TextBox 6890">
          <a:extLst>
            <a:ext uri="{FF2B5EF4-FFF2-40B4-BE49-F238E27FC236}">
              <a16:creationId xmlns:a16="http://schemas.microsoft.com/office/drawing/2014/main" id="{5A882C54-A683-4B30-8065-C3BD93FD162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92" name="TextBox 6891">
          <a:extLst>
            <a:ext uri="{FF2B5EF4-FFF2-40B4-BE49-F238E27FC236}">
              <a16:creationId xmlns:a16="http://schemas.microsoft.com/office/drawing/2014/main" id="{E1975777-AFEA-4A66-94C1-604DD1DAC95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93" name="TextBox 6892">
          <a:extLst>
            <a:ext uri="{FF2B5EF4-FFF2-40B4-BE49-F238E27FC236}">
              <a16:creationId xmlns:a16="http://schemas.microsoft.com/office/drawing/2014/main" id="{91826958-0D4C-4DED-96AB-69470B12B0B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94" name="TextBox 6893">
          <a:extLst>
            <a:ext uri="{FF2B5EF4-FFF2-40B4-BE49-F238E27FC236}">
              <a16:creationId xmlns:a16="http://schemas.microsoft.com/office/drawing/2014/main" id="{FE667D45-07DB-4E6A-A549-A98ADAC3656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95" name="TextBox 6894">
          <a:extLst>
            <a:ext uri="{FF2B5EF4-FFF2-40B4-BE49-F238E27FC236}">
              <a16:creationId xmlns:a16="http://schemas.microsoft.com/office/drawing/2014/main" id="{C0D50D5C-44C3-4DE3-B5C4-8E30CD099E0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96" name="TextBox 6895">
          <a:extLst>
            <a:ext uri="{FF2B5EF4-FFF2-40B4-BE49-F238E27FC236}">
              <a16:creationId xmlns:a16="http://schemas.microsoft.com/office/drawing/2014/main" id="{DEBD68A9-C636-4990-B4E8-91150F1F2BD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97" name="TextBox 6896">
          <a:extLst>
            <a:ext uri="{FF2B5EF4-FFF2-40B4-BE49-F238E27FC236}">
              <a16:creationId xmlns:a16="http://schemas.microsoft.com/office/drawing/2014/main" id="{7F22284D-27A1-4747-8AC2-0A24962BA40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98" name="TextBox 6897">
          <a:extLst>
            <a:ext uri="{FF2B5EF4-FFF2-40B4-BE49-F238E27FC236}">
              <a16:creationId xmlns:a16="http://schemas.microsoft.com/office/drawing/2014/main" id="{EB8FDFBF-A5D6-4B78-BA50-1964786BFEE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899" name="TextBox 6898">
          <a:extLst>
            <a:ext uri="{FF2B5EF4-FFF2-40B4-BE49-F238E27FC236}">
              <a16:creationId xmlns:a16="http://schemas.microsoft.com/office/drawing/2014/main" id="{E6B2FB09-E61C-42A4-B2E9-2752811A048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00" name="TextBox 6899">
          <a:extLst>
            <a:ext uri="{FF2B5EF4-FFF2-40B4-BE49-F238E27FC236}">
              <a16:creationId xmlns:a16="http://schemas.microsoft.com/office/drawing/2014/main" id="{B547A00B-D0F4-412C-873E-21F2FF2FC92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01" name="TextBox 6900">
          <a:extLst>
            <a:ext uri="{FF2B5EF4-FFF2-40B4-BE49-F238E27FC236}">
              <a16:creationId xmlns:a16="http://schemas.microsoft.com/office/drawing/2014/main" id="{88405AEE-7B26-47E7-B4D3-571898675F1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02" name="TextBox 6901">
          <a:extLst>
            <a:ext uri="{FF2B5EF4-FFF2-40B4-BE49-F238E27FC236}">
              <a16:creationId xmlns:a16="http://schemas.microsoft.com/office/drawing/2014/main" id="{BA124C28-71E3-4087-8E36-3DBD0113462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03" name="TextBox 6902">
          <a:extLst>
            <a:ext uri="{FF2B5EF4-FFF2-40B4-BE49-F238E27FC236}">
              <a16:creationId xmlns:a16="http://schemas.microsoft.com/office/drawing/2014/main" id="{CB4D65DF-D5EC-4F83-BD43-34A5EA56AA9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04" name="TextBox 6903">
          <a:extLst>
            <a:ext uri="{FF2B5EF4-FFF2-40B4-BE49-F238E27FC236}">
              <a16:creationId xmlns:a16="http://schemas.microsoft.com/office/drawing/2014/main" id="{9AB7D56F-C426-4259-B0BE-7AE188F7399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05" name="TextBox 6904">
          <a:extLst>
            <a:ext uri="{FF2B5EF4-FFF2-40B4-BE49-F238E27FC236}">
              <a16:creationId xmlns:a16="http://schemas.microsoft.com/office/drawing/2014/main" id="{31705D18-B784-4E19-95F5-6C72023B81B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06" name="TextBox 6905">
          <a:extLst>
            <a:ext uri="{FF2B5EF4-FFF2-40B4-BE49-F238E27FC236}">
              <a16:creationId xmlns:a16="http://schemas.microsoft.com/office/drawing/2014/main" id="{8B51B0DE-AF54-45BF-A249-C64B5E65BF6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07" name="TextBox 6906">
          <a:extLst>
            <a:ext uri="{FF2B5EF4-FFF2-40B4-BE49-F238E27FC236}">
              <a16:creationId xmlns:a16="http://schemas.microsoft.com/office/drawing/2014/main" id="{56A1B859-803A-4220-BB6E-4D718C54FB2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08" name="TextBox 6907">
          <a:extLst>
            <a:ext uri="{FF2B5EF4-FFF2-40B4-BE49-F238E27FC236}">
              <a16:creationId xmlns:a16="http://schemas.microsoft.com/office/drawing/2014/main" id="{E3E7F1E1-94C4-4F85-B7F6-05E3E54C65E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09" name="TextBox 6908">
          <a:extLst>
            <a:ext uri="{FF2B5EF4-FFF2-40B4-BE49-F238E27FC236}">
              <a16:creationId xmlns:a16="http://schemas.microsoft.com/office/drawing/2014/main" id="{824652C0-228B-4B24-B057-CB67A196E07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10" name="TextBox 6909">
          <a:extLst>
            <a:ext uri="{FF2B5EF4-FFF2-40B4-BE49-F238E27FC236}">
              <a16:creationId xmlns:a16="http://schemas.microsoft.com/office/drawing/2014/main" id="{94356E0F-D22E-40DC-94C3-F9F1A974271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11" name="TextBox 6910">
          <a:extLst>
            <a:ext uri="{FF2B5EF4-FFF2-40B4-BE49-F238E27FC236}">
              <a16:creationId xmlns:a16="http://schemas.microsoft.com/office/drawing/2014/main" id="{64728212-A198-46C5-8AFE-3219D18080A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12" name="TextBox 6911">
          <a:extLst>
            <a:ext uri="{FF2B5EF4-FFF2-40B4-BE49-F238E27FC236}">
              <a16:creationId xmlns:a16="http://schemas.microsoft.com/office/drawing/2014/main" id="{36A54FC5-B3E1-4F3F-9EDB-05415FF7340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13" name="TextBox 6912">
          <a:extLst>
            <a:ext uri="{FF2B5EF4-FFF2-40B4-BE49-F238E27FC236}">
              <a16:creationId xmlns:a16="http://schemas.microsoft.com/office/drawing/2014/main" id="{4911D2EE-8AAB-439A-B9F4-53E7FC6B354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14" name="TextBox 6913">
          <a:extLst>
            <a:ext uri="{FF2B5EF4-FFF2-40B4-BE49-F238E27FC236}">
              <a16:creationId xmlns:a16="http://schemas.microsoft.com/office/drawing/2014/main" id="{77D90617-34C4-4EDB-9664-D0A38A8D501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15" name="TextBox 6914">
          <a:extLst>
            <a:ext uri="{FF2B5EF4-FFF2-40B4-BE49-F238E27FC236}">
              <a16:creationId xmlns:a16="http://schemas.microsoft.com/office/drawing/2014/main" id="{D93FBED0-C8F4-4032-9D68-480218B567E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16" name="TextBox 6915">
          <a:extLst>
            <a:ext uri="{FF2B5EF4-FFF2-40B4-BE49-F238E27FC236}">
              <a16:creationId xmlns:a16="http://schemas.microsoft.com/office/drawing/2014/main" id="{C5806D2C-ED13-497B-9E37-52DF6BD961D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17" name="TextBox 6916">
          <a:extLst>
            <a:ext uri="{FF2B5EF4-FFF2-40B4-BE49-F238E27FC236}">
              <a16:creationId xmlns:a16="http://schemas.microsoft.com/office/drawing/2014/main" id="{2D7A7C33-2A91-478F-A99B-107B08BF14F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18" name="TextBox 6917">
          <a:extLst>
            <a:ext uri="{FF2B5EF4-FFF2-40B4-BE49-F238E27FC236}">
              <a16:creationId xmlns:a16="http://schemas.microsoft.com/office/drawing/2014/main" id="{E88E08FC-4DED-404E-9DB0-92B5F2A8586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19" name="TextBox 6918">
          <a:extLst>
            <a:ext uri="{FF2B5EF4-FFF2-40B4-BE49-F238E27FC236}">
              <a16:creationId xmlns:a16="http://schemas.microsoft.com/office/drawing/2014/main" id="{C3197021-26EC-43EA-AEE3-B3390ED63BE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20" name="TextBox 6919">
          <a:extLst>
            <a:ext uri="{FF2B5EF4-FFF2-40B4-BE49-F238E27FC236}">
              <a16:creationId xmlns:a16="http://schemas.microsoft.com/office/drawing/2014/main" id="{6A800E87-E243-4376-97C1-1008317417E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21" name="TextBox 6920">
          <a:extLst>
            <a:ext uri="{FF2B5EF4-FFF2-40B4-BE49-F238E27FC236}">
              <a16:creationId xmlns:a16="http://schemas.microsoft.com/office/drawing/2014/main" id="{E0BD1DC8-80B7-4059-A4D1-451BAAC69F4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22" name="TextBox 6921">
          <a:extLst>
            <a:ext uri="{FF2B5EF4-FFF2-40B4-BE49-F238E27FC236}">
              <a16:creationId xmlns:a16="http://schemas.microsoft.com/office/drawing/2014/main" id="{10DC151A-9D56-47FE-84B9-76FED4CA461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23" name="TextBox 6922">
          <a:extLst>
            <a:ext uri="{FF2B5EF4-FFF2-40B4-BE49-F238E27FC236}">
              <a16:creationId xmlns:a16="http://schemas.microsoft.com/office/drawing/2014/main" id="{367E2784-5B73-47B3-8DEE-C8393054620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24" name="TextBox 6923">
          <a:extLst>
            <a:ext uri="{FF2B5EF4-FFF2-40B4-BE49-F238E27FC236}">
              <a16:creationId xmlns:a16="http://schemas.microsoft.com/office/drawing/2014/main" id="{94ACC73E-71F1-4B5F-A856-184B93D7A18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25" name="TextBox 6924">
          <a:extLst>
            <a:ext uri="{FF2B5EF4-FFF2-40B4-BE49-F238E27FC236}">
              <a16:creationId xmlns:a16="http://schemas.microsoft.com/office/drawing/2014/main" id="{F854AAB0-6A70-46EC-A0E0-D5F176947BC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26" name="TextBox 6925">
          <a:extLst>
            <a:ext uri="{FF2B5EF4-FFF2-40B4-BE49-F238E27FC236}">
              <a16:creationId xmlns:a16="http://schemas.microsoft.com/office/drawing/2014/main" id="{F3877730-331B-4E55-A56E-7DCB699AE72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27" name="TextBox 6926">
          <a:extLst>
            <a:ext uri="{FF2B5EF4-FFF2-40B4-BE49-F238E27FC236}">
              <a16:creationId xmlns:a16="http://schemas.microsoft.com/office/drawing/2014/main" id="{6EC7812D-5929-4CE1-8754-4CF82E7C157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28" name="TextBox 6927">
          <a:extLst>
            <a:ext uri="{FF2B5EF4-FFF2-40B4-BE49-F238E27FC236}">
              <a16:creationId xmlns:a16="http://schemas.microsoft.com/office/drawing/2014/main" id="{7C3CC359-2B3E-4592-97F5-CD6488D7224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29" name="TextBox 6928">
          <a:extLst>
            <a:ext uri="{FF2B5EF4-FFF2-40B4-BE49-F238E27FC236}">
              <a16:creationId xmlns:a16="http://schemas.microsoft.com/office/drawing/2014/main" id="{9A02E223-A6D5-4CD3-B360-7A13CFA811F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30" name="TextBox 6929">
          <a:extLst>
            <a:ext uri="{FF2B5EF4-FFF2-40B4-BE49-F238E27FC236}">
              <a16:creationId xmlns:a16="http://schemas.microsoft.com/office/drawing/2014/main" id="{2089DC4F-E8D8-49A0-8B55-4AAA5C151D9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31" name="TextBox 6930">
          <a:extLst>
            <a:ext uri="{FF2B5EF4-FFF2-40B4-BE49-F238E27FC236}">
              <a16:creationId xmlns:a16="http://schemas.microsoft.com/office/drawing/2014/main" id="{1D4B4D81-CDA2-4D37-8365-7A1F7D4D806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32" name="TextBox 6931">
          <a:extLst>
            <a:ext uri="{FF2B5EF4-FFF2-40B4-BE49-F238E27FC236}">
              <a16:creationId xmlns:a16="http://schemas.microsoft.com/office/drawing/2014/main" id="{75E124B8-8152-4797-811F-9BC1300938F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33" name="TextBox 6932">
          <a:extLst>
            <a:ext uri="{FF2B5EF4-FFF2-40B4-BE49-F238E27FC236}">
              <a16:creationId xmlns:a16="http://schemas.microsoft.com/office/drawing/2014/main" id="{457E2B7C-E7BB-4F4A-A647-635BE920BA0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34" name="TextBox 6933">
          <a:extLst>
            <a:ext uri="{FF2B5EF4-FFF2-40B4-BE49-F238E27FC236}">
              <a16:creationId xmlns:a16="http://schemas.microsoft.com/office/drawing/2014/main" id="{CBEBCD06-5AA0-479A-93AD-1E52D2CBFF0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35" name="TextBox 6934">
          <a:extLst>
            <a:ext uri="{FF2B5EF4-FFF2-40B4-BE49-F238E27FC236}">
              <a16:creationId xmlns:a16="http://schemas.microsoft.com/office/drawing/2014/main" id="{C704E769-5ABF-4B1B-8C86-A9ADE77F8C4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36" name="TextBox 6935">
          <a:extLst>
            <a:ext uri="{FF2B5EF4-FFF2-40B4-BE49-F238E27FC236}">
              <a16:creationId xmlns:a16="http://schemas.microsoft.com/office/drawing/2014/main" id="{8641D91A-3D9E-4390-B87A-0F6E2E095F7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37" name="TextBox 6936">
          <a:extLst>
            <a:ext uri="{FF2B5EF4-FFF2-40B4-BE49-F238E27FC236}">
              <a16:creationId xmlns:a16="http://schemas.microsoft.com/office/drawing/2014/main" id="{09516D56-3DB3-4A54-9902-61DE9FD5D91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38" name="TextBox 6937">
          <a:extLst>
            <a:ext uri="{FF2B5EF4-FFF2-40B4-BE49-F238E27FC236}">
              <a16:creationId xmlns:a16="http://schemas.microsoft.com/office/drawing/2014/main" id="{BBA946A1-8D6C-4809-8D47-CAF0FBAA86CD}"/>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39" name="TextBox 6938">
          <a:extLst>
            <a:ext uri="{FF2B5EF4-FFF2-40B4-BE49-F238E27FC236}">
              <a16:creationId xmlns:a16="http://schemas.microsoft.com/office/drawing/2014/main" id="{EA97F4E6-699D-48CA-BEA3-AD3708B1708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40" name="TextBox 6939">
          <a:extLst>
            <a:ext uri="{FF2B5EF4-FFF2-40B4-BE49-F238E27FC236}">
              <a16:creationId xmlns:a16="http://schemas.microsoft.com/office/drawing/2014/main" id="{FAA6B05C-8F44-484D-A408-7B9803CC7E8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41" name="TextBox 6940">
          <a:extLst>
            <a:ext uri="{FF2B5EF4-FFF2-40B4-BE49-F238E27FC236}">
              <a16:creationId xmlns:a16="http://schemas.microsoft.com/office/drawing/2014/main" id="{3BAED082-B636-4CB3-AC20-4554712DA88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42" name="TextBox 6941">
          <a:extLst>
            <a:ext uri="{FF2B5EF4-FFF2-40B4-BE49-F238E27FC236}">
              <a16:creationId xmlns:a16="http://schemas.microsoft.com/office/drawing/2014/main" id="{8B28698E-8E36-4B42-B009-BA9276FFA92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43" name="TextBox 6942">
          <a:extLst>
            <a:ext uri="{FF2B5EF4-FFF2-40B4-BE49-F238E27FC236}">
              <a16:creationId xmlns:a16="http://schemas.microsoft.com/office/drawing/2014/main" id="{3D22CE67-0A57-428A-87F2-64387854732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44" name="TextBox 6943">
          <a:extLst>
            <a:ext uri="{FF2B5EF4-FFF2-40B4-BE49-F238E27FC236}">
              <a16:creationId xmlns:a16="http://schemas.microsoft.com/office/drawing/2014/main" id="{1B46E7C6-7701-4FA1-B129-42932599982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45" name="TextBox 6944">
          <a:extLst>
            <a:ext uri="{FF2B5EF4-FFF2-40B4-BE49-F238E27FC236}">
              <a16:creationId xmlns:a16="http://schemas.microsoft.com/office/drawing/2014/main" id="{D208A37B-DAFA-448F-8804-6B25B6BB010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46" name="TextBox 6945">
          <a:extLst>
            <a:ext uri="{FF2B5EF4-FFF2-40B4-BE49-F238E27FC236}">
              <a16:creationId xmlns:a16="http://schemas.microsoft.com/office/drawing/2014/main" id="{1630B5F9-D89B-44A1-8357-268C7BFDED5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47" name="TextBox 6946">
          <a:extLst>
            <a:ext uri="{FF2B5EF4-FFF2-40B4-BE49-F238E27FC236}">
              <a16:creationId xmlns:a16="http://schemas.microsoft.com/office/drawing/2014/main" id="{8F83344F-FE0F-41E6-8382-1E7745E436D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48" name="TextBox 6947">
          <a:extLst>
            <a:ext uri="{FF2B5EF4-FFF2-40B4-BE49-F238E27FC236}">
              <a16:creationId xmlns:a16="http://schemas.microsoft.com/office/drawing/2014/main" id="{ECBB4BC1-097B-404C-91D5-71DB252687E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49" name="TextBox 6948">
          <a:extLst>
            <a:ext uri="{FF2B5EF4-FFF2-40B4-BE49-F238E27FC236}">
              <a16:creationId xmlns:a16="http://schemas.microsoft.com/office/drawing/2014/main" id="{CB91B61B-2F48-4595-AD79-960CAF851FF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50" name="TextBox 6949">
          <a:extLst>
            <a:ext uri="{FF2B5EF4-FFF2-40B4-BE49-F238E27FC236}">
              <a16:creationId xmlns:a16="http://schemas.microsoft.com/office/drawing/2014/main" id="{B0743FE0-F005-4766-A7D5-16DA3AFEDE8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51" name="TextBox 6950">
          <a:extLst>
            <a:ext uri="{FF2B5EF4-FFF2-40B4-BE49-F238E27FC236}">
              <a16:creationId xmlns:a16="http://schemas.microsoft.com/office/drawing/2014/main" id="{F60B2A8B-311E-4539-993A-2A94D6B71F9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52" name="TextBox 6951">
          <a:extLst>
            <a:ext uri="{FF2B5EF4-FFF2-40B4-BE49-F238E27FC236}">
              <a16:creationId xmlns:a16="http://schemas.microsoft.com/office/drawing/2014/main" id="{70F2B5DD-BCC2-42E4-A23F-6CFD66C5527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53" name="TextBox 6952">
          <a:extLst>
            <a:ext uri="{FF2B5EF4-FFF2-40B4-BE49-F238E27FC236}">
              <a16:creationId xmlns:a16="http://schemas.microsoft.com/office/drawing/2014/main" id="{FBC7566E-CE96-4E0A-A9E1-A0E924E1141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54" name="TextBox 6953">
          <a:extLst>
            <a:ext uri="{FF2B5EF4-FFF2-40B4-BE49-F238E27FC236}">
              <a16:creationId xmlns:a16="http://schemas.microsoft.com/office/drawing/2014/main" id="{6A41CBB0-D73A-4439-A22B-34DF5C1812A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55" name="TextBox 6954">
          <a:extLst>
            <a:ext uri="{FF2B5EF4-FFF2-40B4-BE49-F238E27FC236}">
              <a16:creationId xmlns:a16="http://schemas.microsoft.com/office/drawing/2014/main" id="{AD806E74-69B4-4945-A1BB-C3EA52BBB4D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56" name="TextBox 6955">
          <a:extLst>
            <a:ext uri="{FF2B5EF4-FFF2-40B4-BE49-F238E27FC236}">
              <a16:creationId xmlns:a16="http://schemas.microsoft.com/office/drawing/2014/main" id="{FDD3E126-43B5-4A2F-99D6-0B3A4928DD6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57" name="TextBox 6956">
          <a:extLst>
            <a:ext uri="{FF2B5EF4-FFF2-40B4-BE49-F238E27FC236}">
              <a16:creationId xmlns:a16="http://schemas.microsoft.com/office/drawing/2014/main" id="{03E15A15-AEC3-4F6E-BBCE-C4056248EA5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58" name="TextBox 6957">
          <a:extLst>
            <a:ext uri="{FF2B5EF4-FFF2-40B4-BE49-F238E27FC236}">
              <a16:creationId xmlns:a16="http://schemas.microsoft.com/office/drawing/2014/main" id="{1B6C9CF8-F98F-42E8-A5CC-8C8D9A032C9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59" name="TextBox 6958">
          <a:extLst>
            <a:ext uri="{FF2B5EF4-FFF2-40B4-BE49-F238E27FC236}">
              <a16:creationId xmlns:a16="http://schemas.microsoft.com/office/drawing/2014/main" id="{4190245F-8335-4712-A9E8-8E447D06432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60" name="TextBox 6959">
          <a:extLst>
            <a:ext uri="{FF2B5EF4-FFF2-40B4-BE49-F238E27FC236}">
              <a16:creationId xmlns:a16="http://schemas.microsoft.com/office/drawing/2014/main" id="{C2A1B0B2-658E-44EC-992E-F55B4F93413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61" name="TextBox 6960">
          <a:extLst>
            <a:ext uri="{FF2B5EF4-FFF2-40B4-BE49-F238E27FC236}">
              <a16:creationId xmlns:a16="http://schemas.microsoft.com/office/drawing/2014/main" id="{B8893100-EFB6-4209-BD11-61D0BA0973C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62" name="TextBox 6961">
          <a:extLst>
            <a:ext uri="{FF2B5EF4-FFF2-40B4-BE49-F238E27FC236}">
              <a16:creationId xmlns:a16="http://schemas.microsoft.com/office/drawing/2014/main" id="{C2911E5B-690F-47C5-A26A-BCC66803FF3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63" name="TextBox 6962">
          <a:extLst>
            <a:ext uri="{FF2B5EF4-FFF2-40B4-BE49-F238E27FC236}">
              <a16:creationId xmlns:a16="http://schemas.microsoft.com/office/drawing/2014/main" id="{9EF4FA3A-F352-4A3B-B71C-7DAB54E5962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64" name="TextBox 6963">
          <a:extLst>
            <a:ext uri="{FF2B5EF4-FFF2-40B4-BE49-F238E27FC236}">
              <a16:creationId xmlns:a16="http://schemas.microsoft.com/office/drawing/2014/main" id="{B608DBC8-6840-43ED-B7AD-1C16B7361C9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65" name="TextBox 6964">
          <a:extLst>
            <a:ext uri="{FF2B5EF4-FFF2-40B4-BE49-F238E27FC236}">
              <a16:creationId xmlns:a16="http://schemas.microsoft.com/office/drawing/2014/main" id="{A1260016-0DD0-4308-92D4-C9675155BD9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66" name="TextBox 6965">
          <a:extLst>
            <a:ext uri="{FF2B5EF4-FFF2-40B4-BE49-F238E27FC236}">
              <a16:creationId xmlns:a16="http://schemas.microsoft.com/office/drawing/2014/main" id="{745DAC77-869F-4E37-92E3-8A0A32DE84E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67" name="TextBox 6966">
          <a:extLst>
            <a:ext uri="{FF2B5EF4-FFF2-40B4-BE49-F238E27FC236}">
              <a16:creationId xmlns:a16="http://schemas.microsoft.com/office/drawing/2014/main" id="{BE32BAA2-DECB-4738-938C-7B888854EA9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68" name="TextBox 6967">
          <a:extLst>
            <a:ext uri="{FF2B5EF4-FFF2-40B4-BE49-F238E27FC236}">
              <a16:creationId xmlns:a16="http://schemas.microsoft.com/office/drawing/2014/main" id="{76276EB9-E888-4980-AF8A-A0F9B26AB92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69" name="TextBox 6968">
          <a:extLst>
            <a:ext uri="{FF2B5EF4-FFF2-40B4-BE49-F238E27FC236}">
              <a16:creationId xmlns:a16="http://schemas.microsoft.com/office/drawing/2014/main" id="{AB0C7496-FAAB-4400-A990-F9606E21D4F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70" name="TextBox 6969">
          <a:extLst>
            <a:ext uri="{FF2B5EF4-FFF2-40B4-BE49-F238E27FC236}">
              <a16:creationId xmlns:a16="http://schemas.microsoft.com/office/drawing/2014/main" id="{00A1F438-9BAE-493E-B30F-F3D8AFDDAAD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71" name="TextBox 6970">
          <a:extLst>
            <a:ext uri="{FF2B5EF4-FFF2-40B4-BE49-F238E27FC236}">
              <a16:creationId xmlns:a16="http://schemas.microsoft.com/office/drawing/2014/main" id="{3A18E66D-59CC-43AB-A8CB-6F6A51292EF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72" name="TextBox 6971">
          <a:extLst>
            <a:ext uri="{FF2B5EF4-FFF2-40B4-BE49-F238E27FC236}">
              <a16:creationId xmlns:a16="http://schemas.microsoft.com/office/drawing/2014/main" id="{FD6D091D-C5FA-452B-AC2F-92BF9F52953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73" name="TextBox 6972">
          <a:extLst>
            <a:ext uri="{FF2B5EF4-FFF2-40B4-BE49-F238E27FC236}">
              <a16:creationId xmlns:a16="http://schemas.microsoft.com/office/drawing/2014/main" id="{CEFF16FD-2BFE-4028-89F1-67A3E21D9AF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74" name="TextBox 6973">
          <a:extLst>
            <a:ext uri="{FF2B5EF4-FFF2-40B4-BE49-F238E27FC236}">
              <a16:creationId xmlns:a16="http://schemas.microsoft.com/office/drawing/2014/main" id="{B540D092-8EEB-45AB-8FCA-6435B40EB21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75" name="TextBox 6974">
          <a:extLst>
            <a:ext uri="{FF2B5EF4-FFF2-40B4-BE49-F238E27FC236}">
              <a16:creationId xmlns:a16="http://schemas.microsoft.com/office/drawing/2014/main" id="{5A44B97D-7DD4-48CF-AF69-ACE03551FFE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76" name="TextBox 6975">
          <a:extLst>
            <a:ext uri="{FF2B5EF4-FFF2-40B4-BE49-F238E27FC236}">
              <a16:creationId xmlns:a16="http://schemas.microsoft.com/office/drawing/2014/main" id="{9326583F-537C-488C-A8B7-B852821578B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77" name="TextBox 6976">
          <a:extLst>
            <a:ext uri="{FF2B5EF4-FFF2-40B4-BE49-F238E27FC236}">
              <a16:creationId xmlns:a16="http://schemas.microsoft.com/office/drawing/2014/main" id="{93661709-87B6-4D74-B250-154CD375917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78" name="TextBox 6977">
          <a:extLst>
            <a:ext uri="{FF2B5EF4-FFF2-40B4-BE49-F238E27FC236}">
              <a16:creationId xmlns:a16="http://schemas.microsoft.com/office/drawing/2014/main" id="{D75733CD-2A77-483E-93A8-7314C19316F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79" name="TextBox 6978">
          <a:extLst>
            <a:ext uri="{FF2B5EF4-FFF2-40B4-BE49-F238E27FC236}">
              <a16:creationId xmlns:a16="http://schemas.microsoft.com/office/drawing/2014/main" id="{5D991940-7613-47A0-B518-1A58AD25BEC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80" name="TextBox 6979">
          <a:extLst>
            <a:ext uri="{FF2B5EF4-FFF2-40B4-BE49-F238E27FC236}">
              <a16:creationId xmlns:a16="http://schemas.microsoft.com/office/drawing/2014/main" id="{23AA8F0B-D985-45FB-B9C4-11BFED21642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81" name="TextBox 6980">
          <a:extLst>
            <a:ext uri="{FF2B5EF4-FFF2-40B4-BE49-F238E27FC236}">
              <a16:creationId xmlns:a16="http://schemas.microsoft.com/office/drawing/2014/main" id="{23A8C6F6-E705-47B7-B322-35E42B331CA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82" name="TextBox 6981">
          <a:extLst>
            <a:ext uri="{FF2B5EF4-FFF2-40B4-BE49-F238E27FC236}">
              <a16:creationId xmlns:a16="http://schemas.microsoft.com/office/drawing/2014/main" id="{4CED3F5D-FEF6-4721-B98E-0674E196EB9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83" name="TextBox 6982">
          <a:extLst>
            <a:ext uri="{FF2B5EF4-FFF2-40B4-BE49-F238E27FC236}">
              <a16:creationId xmlns:a16="http://schemas.microsoft.com/office/drawing/2014/main" id="{969517F0-19CF-4C38-898C-D4085A815BF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84" name="TextBox 6983">
          <a:extLst>
            <a:ext uri="{FF2B5EF4-FFF2-40B4-BE49-F238E27FC236}">
              <a16:creationId xmlns:a16="http://schemas.microsoft.com/office/drawing/2014/main" id="{6C7B8424-0F9C-4839-831C-3D428B2E81D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85" name="TextBox 6984">
          <a:extLst>
            <a:ext uri="{FF2B5EF4-FFF2-40B4-BE49-F238E27FC236}">
              <a16:creationId xmlns:a16="http://schemas.microsoft.com/office/drawing/2014/main" id="{6FC8FD6D-19FE-458A-81B7-035B8F0B6D4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86" name="TextBox 6985">
          <a:extLst>
            <a:ext uri="{FF2B5EF4-FFF2-40B4-BE49-F238E27FC236}">
              <a16:creationId xmlns:a16="http://schemas.microsoft.com/office/drawing/2014/main" id="{FC807BAB-FEE8-4D73-A915-A9F538CAF78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87" name="TextBox 6986">
          <a:extLst>
            <a:ext uri="{FF2B5EF4-FFF2-40B4-BE49-F238E27FC236}">
              <a16:creationId xmlns:a16="http://schemas.microsoft.com/office/drawing/2014/main" id="{8E68E355-F660-49D2-94E6-8EB1A471C74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88" name="TextBox 6987">
          <a:extLst>
            <a:ext uri="{FF2B5EF4-FFF2-40B4-BE49-F238E27FC236}">
              <a16:creationId xmlns:a16="http://schemas.microsoft.com/office/drawing/2014/main" id="{D7089D9C-CF0E-498A-A531-2C024FC3C49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89" name="TextBox 6988">
          <a:extLst>
            <a:ext uri="{FF2B5EF4-FFF2-40B4-BE49-F238E27FC236}">
              <a16:creationId xmlns:a16="http://schemas.microsoft.com/office/drawing/2014/main" id="{9318550F-1D7F-4062-9A41-283616A6F0B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90" name="TextBox 6989">
          <a:extLst>
            <a:ext uri="{FF2B5EF4-FFF2-40B4-BE49-F238E27FC236}">
              <a16:creationId xmlns:a16="http://schemas.microsoft.com/office/drawing/2014/main" id="{4AE928F5-992B-4C72-93C5-0D1525CF119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91" name="TextBox 6990">
          <a:extLst>
            <a:ext uri="{FF2B5EF4-FFF2-40B4-BE49-F238E27FC236}">
              <a16:creationId xmlns:a16="http://schemas.microsoft.com/office/drawing/2014/main" id="{906978E5-8C0B-4B7C-9A95-55C65D73795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92" name="TextBox 6991">
          <a:extLst>
            <a:ext uri="{FF2B5EF4-FFF2-40B4-BE49-F238E27FC236}">
              <a16:creationId xmlns:a16="http://schemas.microsoft.com/office/drawing/2014/main" id="{7923306A-1D26-4CC8-B068-9F3C640BE59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93" name="TextBox 6992">
          <a:extLst>
            <a:ext uri="{FF2B5EF4-FFF2-40B4-BE49-F238E27FC236}">
              <a16:creationId xmlns:a16="http://schemas.microsoft.com/office/drawing/2014/main" id="{75CA891D-3719-4B32-B3F4-B19A15C72D7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94" name="TextBox 6993">
          <a:extLst>
            <a:ext uri="{FF2B5EF4-FFF2-40B4-BE49-F238E27FC236}">
              <a16:creationId xmlns:a16="http://schemas.microsoft.com/office/drawing/2014/main" id="{CB39994C-438F-42A9-8B7C-6AC4248AFC0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95" name="TextBox 6994">
          <a:extLst>
            <a:ext uri="{FF2B5EF4-FFF2-40B4-BE49-F238E27FC236}">
              <a16:creationId xmlns:a16="http://schemas.microsoft.com/office/drawing/2014/main" id="{46FDD743-54ED-4B66-BC44-1E505353013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96" name="TextBox 6995">
          <a:extLst>
            <a:ext uri="{FF2B5EF4-FFF2-40B4-BE49-F238E27FC236}">
              <a16:creationId xmlns:a16="http://schemas.microsoft.com/office/drawing/2014/main" id="{72CE363A-FB9B-444B-A8A0-949326E0F75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97" name="TextBox 6996">
          <a:extLst>
            <a:ext uri="{FF2B5EF4-FFF2-40B4-BE49-F238E27FC236}">
              <a16:creationId xmlns:a16="http://schemas.microsoft.com/office/drawing/2014/main" id="{DC484D16-0895-4515-AAA8-D20B886A0E0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98" name="TextBox 6997">
          <a:extLst>
            <a:ext uri="{FF2B5EF4-FFF2-40B4-BE49-F238E27FC236}">
              <a16:creationId xmlns:a16="http://schemas.microsoft.com/office/drawing/2014/main" id="{23C43250-F1D1-419F-B841-60D4A143ECE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6999" name="TextBox 6998">
          <a:extLst>
            <a:ext uri="{FF2B5EF4-FFF2-40B4-BE49-F238E27FC236}">
              <a16:creationId xmlns:a16="http://schemas.microsoft.com/office/drawing/2014/main" id="{800E0C81-D0F3-4253-B653-2D2FC734850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00" name="TextBox 6999">
          <a:extLst>
            <a:ext uri="{FF2B5EF4-FFF2-40B4-BE49-F238E27FC236}">
              <a16:creationId xmlns:a16="http://schemas.microsoft.com/office/drawing/2014/main" id="{DA9CAAE1-322D-41EE-B777-3753E3878B7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01" name="TextBox 7000">
          <a:extLst>
            <a:ext uri="{FF2B5EF4-FFF2-40B4-BE49-F238E27FC236}">
              <a16:creationId xmlns:a16="http://schemas.microsoft.com/office/drawing/2014/main" id="{393312BD-4087-4E3E-A430-D4EEA375AECE}"/>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02" name="TextBox 7001">
          <a:extLst>
            <a:ext uri="{FF2B5EF4-FFF2-40B4-BE49-F238E27FC236}">
              <a16:creationId xmlns:a16="http://schemas.microsoft.com/office/drawing/2014/main" id="{F75BCC0B-0FD1-44A1-B875-975FD2C95CF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03" name="TextBox 7002">
          <a:extLst>
            <a:ext uri="{FF2B5EF4-FFF2-40B4-BE49-F238E27FC236}">
              <a16:creationId xmlns:a16="http://schemas.microsoft.com/office/drawing/2014/main" id="{067B39D4-AF8E-4A1D-AF0E-A1CC7B12319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04" name="TextBox 7003">
          <a:extLst>
            <a:ext uri="{FF2B5EF4-FFF2-40B4-BE49-F238E27FC236}">
              <a16:creationId xmlns:a16="http://schemas.microsoft.com/office/drawing/2014/main" id="{4CBE23B0-7B5C-4EC4-B96F-8F5F8FBEF54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05" name="TextBox 7004">
          <a:extLst>
            <a:ext uri="{FF2B5EF4-FFF2-40B4-BE49-F238E27FC236}">
              <a16:creationId xmlns:a16="http://schemas.microsoft.com/office/drawing/2014/main" id="{53F2842C-8998-468D-B4E7-280A3D991FD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06" name="TextBox 7005">
          <a:extLst>
            <a:ext uri="{FF2B5EF4-FFF2-40B4-BE49-F238E27FC236}">
              <a16:creationId xmlns:a16="http://schemas.microsoft.com/office/drawing/2014/main" id="{DF02F828-714E-4A8B-8D68-A5116DA32D6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07" name="TextBox 7006">
          <a:extLst>
            <a:ext uri="{FF2B5EF4-FFF2-40B4-BE49-F238E27FC236}">
              <a16:creationId xmlns:a16="http://schemas.microsoft.com/office/drawing/2014/main" id="{8D016BB5-6444-4911-8931-26A572A93CE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08" name="TextBox 7007">
          <a:extLst>
            <a:ext uri="{FF2B5EF4-FFF2-40B4-BE49-F238E27FC236}">
              <a16:creationId xmlns:a16="http://schemas.microsoft.com/office/drawing/2014/main" id="{6D23B6A4-0A4B-429A-AA5C-99D23C099AEA}"/>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09" name="TextBox 7008">
          <a:extLst>
            <a:ext uri="{FF2B5EF4-FFF2-40B4-BE49-F238E27FC236}">
              <a16:creationId xmlns:a16="http://schemas.microsoft.com/office/drawing/2014/main" id="{0FC07EC8-135B-4F5F-B6EE-6D6B5768806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10" name="TextBox 7009">
          <a:extLst>
            <a:ext uri="{FF2B5EF4-FFF2-40B4-BE49-F238E27FC236}">
              <a16:creationId xmlns:a16="http://schemas.microsoft.com/office/drawing/2014/main" id="{56B6328B-BC0B-410B-B1CB-26D5E5E44EB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11" name="TextBox 7010">
          <a:extLst>
            <a:ext uri="{FF2B5EF4-FFF2-40B4-BE49-F238E27FC236}">
              <a16:creationId xmlns:a16="http://schemas.microsoft.com/office/drawing/2014/main" id="{37EFA284-C7D5-4F58-B6FF-3FC3342B7A2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12" name="TextBox 7011">
          <a:extLst>
            <a:ext uri="{FF2B5EF4-FFF2-40B4-BE49-F238E27FC236}">
              <a16:creationId xmlns:a16="http://schemas.microsoft.com/office/drawing/2014/main" id="{603A8F03-7269-44E9-9C63-8A92DFA7929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13" name="TextBox 7012">
          <a:extLst>
            <a:ext uri="{FF2B5EF4-FFF2-40B4-BE49-F238E27FC236}">
              <a16:creationId xmlns:a16="http://schemas.microsoft.com/office/drawing/2014/main" id="{0156FF8E-AC94-4F8B-AB5A-55E4788662F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14" name="TextBox 7013">
          <a:extLst>
            <a:ext uri="{FF2B5EF4-FFF2-40B4-BE49-F238E27FC236}">
              <a16:creationId xmlns:a16="http://schemas.microsoft.com/office/drawing/2014/main" id="{AB751BD1-70BC-4589-BB40-0F9E120A2047}"/>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15" name="TextBox 7014">
          <a:extLst>
            <a:ext uri="{FF2B5EF4-FFF2-40B4-BE49-F238E27FC236}">
              <a16:creationId xmlns:a16="http://schemas.microsoft.com/office/drawing/2014/main" id="{E6F47E81-E1A9-4F39-9ACE-51B9A061910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16" name="TextBox 7015">
          <a:extLst>
            <a:ext uri="{FF2B5EF4-FFF2-40B4-BE49-F238E27FC236}">
              <a16:creationId xmlns:a16="http://schemas.microsoft.com/office/drawing/2014/main" id="{38F45C9B-7A3E-47C7-8A93-D50BAF586E0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17" name="TextBox 7016">
          <a:extLst>
            <a:ext uri="{FF2B5EF4-FFF2-40B4-BE49-F238E27FC236}">
              <a16:creationId xmlns:a16="http://schemas.microsoft.com/office/drawing/2014/main" id="{CC01BBF2-2C2C-4764-AB6B-90C63E5B6352}"/>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18" name="TextBox 7017">
          <a:extLst>
            <a:ext uri="{FF2B5EF4-FFF2-40B4-BE49-F238E27FC236}">
              <a16:creationId xmlns:a16="http://schemas.microsoft.com/office/drawing/2014/main" id="{28E4518D-E414-4C56-B4B8-37A0D69CE43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19" name="TextBox 7018">
          <a:extLst>
            <a:ext uri="{FF2B5EF4-FFF2-40B4-BE49-F238E27FC236}">
              <a16:creationId xmlns:a16="http://schemas.microsoft.com/office/drawing/2014/main" id="{7CD3D4DB-8780-4DD8-9B86-382D721CAA36}"/>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20" name="TextBox 7019">
          <a:extLst>
            <a:ext uri="{FF2B5EF4-FFF2-40B4-BE49-F238E27FC236}">
              <a16:creationId xmlns:a16="http://schemas.microsoft.com/office/drawing/2014/main" id="{86F8D933-4427-472C-AB09-E07226C4F1E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21" name="TextBox 7020">
          <a:extLst>
            <a:ext uri="{FF2B5EF4-FFF2-40B4-BE49-F238E27FC236}">
              <a16:creationId xmlns:a16="http://schemas.microsoft.com/office/drawing/2014/main" id="{61E5FECF-E03A-4140-9BCB-F36FD37891F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22" name="TextBox 7021">
          <a:extLst>
            <a:ext uri="{FF2B5EF4-FFF2-40B4-BE49-F238E27FC236}">
              <a16:creationId xmlns:a16="http://schemas.microsoft.com/office/drawing/2014/main" id="{5E296988-D8F4-49DB-9CE5-7E697C0FF09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23" name="TextBox 7022">
          <a:extLst>
            <a:ext uri="{FF2B5EF4-FFF2-40B4-BE49-F238E27FC236}">
              <a16:creationId xmlns:a16="http://schemas.microsoft.com/office/drawing/2014/main" id="{66CE0903-69F3-4332-BAED-C15592AD5C5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24" name="TextBox 7023">
          <a:extLst>
            <a:ext uri="{FF2B5EF4-FFF2-40B4-BE49-F238E27FC236}">
              <a16:creationId xmlns:a16="http://schemas.microsoft.com/office/drawing/2014/main" id="{736C15DF-42DE-4AB6-85F9-6CA1633CE4A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25" name="TextBox 7024">
          <a:extLst>
            <a:ext uri="{FF2B5EF4-FFF2-40B4-BE49-F238E27FC236}">
              <a16:creationId xmlns:a16="http://schemas.microsoft.com/office/drawing/2014/main" id="{213D4C6F-675A-44D7-8211-22F26E2034B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26" name="TextBox 7025">
          <a:extLst>
            <a:ext uri="{FF2B5EF4-FFF2-40B4-BE49-F238E27FC236}">
              <a16:creationId xmlns:a16="http://schemas.microsoft.com/office/drawing/2014/main" id="{9AB54F90-30CD-45BB-9C34-164B95E342F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27" name="TextBox 7026">
          <a:extLst>
            <a:ext uri="{FF2B5EF4-FFF2-40B4-BE49-F238E27FC236}">
              <a16:creationId xmlns:a16="http://schemas.microsoft.com/office/drawing/2014/main" id="{5307AE45-9CCD-4FE1-BF5D-0B4D11766EC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28" name="TextBox 7027">
          <a:extLst>
            <a:ext uri="{FF2B5EF4-FFF2-40B4-BE49-F238E27FC236}">
              <a16:creationId xmlns:a16="http://schemas.microsoft.com/office/drawing/2014/main" id="{7722C4FE-92D9-401E-A9B7-50E758E2D99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29" name="TextBox 7028">
          <a:extLst>
            <a:ext uri="{FF2B5EF4-FFF2-40B4-BE49-F238E27FC236}">
              <a16:creationId xmlns:a16="http://schemas.microsoft.com/office/drawing/2014/main" id="{DE130EAE-96AF-4F89-BDBA-13B1363DD67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30" name="TextBox 7029">
          <a:extLst>
            <a:ext uri="{FF2B5EF4-FFF2-40B4-BE49-F238E27FC236}">
              <a16:creationId xmlns:a16="http://schemas.microsoft.com/office/drawing/2014/main" id="{2D61D145-328E-4399-9A8F-5BEE82831E24}"/>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31" name="TextBox 7030">
          <a:extLst>
            <a:ext uri="{FF2B5EF4-FFF2-40B4-BE49-F238E27FC236}">
              <a16:creationId xmlns:a16="http://schemas.microsoft.com/office/drawing/2014/main" id="{BDF6E16B-5A15-44B1-AB97-A33056FBE62C}"/>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32" name="TextBox 7031">
          <a:extLst>
            <a:ext uri="{FF2B5EF4-FFF2-40B4-BE49-F238E27FC236}">
              <a16:creationId xmlns:a16="http://schemas.microsoft.com/office/drawing/2014/main" id="{BE3DB52C-8DF0-4AC0-84EB-92286C0E64F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33" name="TextBox 7032">
          <a:extLst>
            <a:ext uri="{FF2B5EF4-FFF2-40B4-BE49-F238E27FC236}">
              <a16:creationId xmlns:a16="http://schemas.microsoft.com/office/drawing/2014/main" id="{B45C0E5E-4C8C-4694-BBF6-453615A6E41F}"/>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34" name="TextBox 7033">
          <a:extLst>
            <a:ext uri="{FF2B5EF4-FFF2-40B4-BE49-F238E27FC236}">
              <a16:creationId xmlns:a16="http://schemas.microsoft.com/office/drawing/2014/main" id="{5D5FC43C-20A8-4A9A-9126-DA0F529AF8F3}"/>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35" name="TextBox 7034">
          <a:extLst>
            <a:ext uri="{FF2B5EF4-FFF2-40B4-BE49-F238E27FC236}">
              <a16:creationId xmlns:a16="http://schemas.microsoft.com/office/drawing/2014/main" id="{F882DEF5-1855-4456-9DF0-41F0A4A4E178}"/>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36" name="TextBox 7035">
          <a:extLst>
            <a:ext uri="{FF2B5EF4-FFF2-40B4-BE49-F238E27FC236}">
              <a16:creationId xmlns:a16="http://schemas.microsoft.com/office/drawing/2014/main" id="{9C19ADD0-FD76-4436-A850-5A09E3F402F5}"/>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37" name="TextBox 7036">
          <a:extLst>
            <a:ext uri="{FF2B5EF4-FFF2-40B4-BE49-F238E27FC236}">
              <a16:creationId xmlns:a16="http://schemas.microsoft.com/office/drawing/2014/main" id="{06278318-A8C0-40CB-A147-194002F8C06B}"/>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38" name="TextBox 7037">
          <a:extLst>
            <a:ext uri="{FF2B5EF4-FFF2-40B4-BE49-F238E27FC236}">
              <a16:creationId xmlns:a16="http://schemas.microsoft.com/office/drawing/2014/main" id="{1B0DE4D9-3DC7-4F27-88BA-28C8ECC755D9}"/>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39" name="TextBox 7038">
          <a:extLst>
            <a:ext uri="{FF2B5EF4-FFF2-40B4-BE49-F238E27FC236}">
              <a16:creationId xmlns:a16="http://schemas.microsoft.com/office/drawing/2014/main" id="{02247096-EC87-4E31-A1E6-C8AA16EF40F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40" name="TextBox 7039">
          <a:extLst>
            <a:ext uri="{FF2B5EF4-FFF2-40B4-BE49-F238E27FC236}">
              <a16:creationId xmlns:a16="http://schemas.microsoft.com/office/drawing/2014/main" id="{746E0756-FBE3-483B-A94F-35E188B0D001}"/>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7041" name="TextBox 7040">
          <a:extLst>
            <a:ext uri="{FF2B5EF4-FFF2-40B4-BE49-F238E27FC236}">
              <a16:creationId xmlns:a16="http://schemas.microsoft.com/office/drawing/2014/main" id="{77338582-74E2-408C-A8FF-CB406EAEF0B0}"/>
            </a:ext>
          </a:extLst>
        </xdr:cNvPr>
        <xdr:cNvSpPr txBox="1"/>
      </xdr:nvSpPr>
      <xdr:spPr>
        <a:xfrm>
          <a:off x="11061700" y="3877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4" t="s">
        <v>92</v>
      </c>
      <c r="C2" s="155" t="s">
        <v>93</v>
      </c>
      <c r="D2" s="156">
        <v>0.375</v>
      </c>
      <c r="E2" s="157" t="s">
        <v>94</v>
      </c>
      <c r="F2" s="114">
        <v>8</v>
      </c>
      <c r="G2" s="158">
        <v>3.5</v>
      </c>
      <c r="H2" s="159">
        <v>74</v>
      </c>
      <c r="I2" s="158"/>
      <c r="J2" s="1">
        <f>ROUNDUP(F2/20,0)</f>
        <v>1</v>
      </c>
      <c r="K2" s="8">
        <f>$P$3*J2*G2</f>
        <v>3.5</v>
      </c>
      <c r="L2" s="8">
        <f>$P$3*J2*G2*H2</f>
        <v>259</v>
      </c>
      <c r="M2" s="7"/>
      <c r="N2" s="6">
        <f>IFERROR(K2/M2,0)</f>
        <v>0</v>
      </c>
      <c r="P2" s="18" t="s">
        <v>5</v>
      </c>
      <c r="U2" s="13">
        <f>IFERROR(G2*J2,0)</f>
        <v>3.5</v>
      </c>
      <c r="V2" s="13">
        <f>IFERROR(U2*H2,0)</f>
        <v>259</v>
      </c>
      <c r="W2" s="13">
        <f>IF(X2&gt;=X3, X2, X3)</f>
        <v>1966</v>
      </c>
      <c r="X2" s="13">
        <f>SUMIFS(F:F,C:C, C2)</f>
        <v>1966</v>
      </c>
    </row>
    <row r="3" spans="1:24" ht="16.5" customHeight="1">
      <c r="A3" s="1">
        <v>2</v>
      </c>
      <c r="B3" s="154"/>
      <c r="C3" s="155" t="s">
        <v>95</v>
      </c>
      <c r="D3" s="160">
        <v>0.52083333333333337</v>
      </c>
      <c r="E3" s="161"/>
      <c r="F3" s="159">
        <v>8</v>
      </c>
      <c r="G3" s="158">
        <v>3.5</v>
      </c>
      <c r="H3" s="159">
        <v>74</v>
      </c>
      <c r="I3" s="158"/>
      <c r="J3" s="1">
        <f t="shared" ref="J3:J66" si="0">ROUNDUP(F3/20,0)</f>
        <v>1</v>
      </c>
      <c r="K3" s="8">
        <f t="shared" ref="K3:K66" si="1">$P$3*J3*G3</f>
        <v>3.5</v>
      </c>
      <c r="L3" s="8">
        <f t="shared" ref="L3:L66" si="2">$P$3*J3*G3*H3</f>
        <v>259</v>
      </c>
      <c r="M3" s="7"/>
      <c r="N3" s="6">
        <f t="shared" ref="N3:N66" si="3">IFERROR(K3/M3,0)</f>
        <v>0</v>
      </c>
      <c r="P3" s="3">
        <v>1</v>
      </c>
      <c r="U3" s="13">
        <f t="shared" ref="U3:U66" si="4">IFERROR(G3*J3,0)</f>
        <v>3.5</v>
      </c>
      <c r="V3" s="13">
        <f t="shared" ref="V3:V66" si="5">IFERROR(U3*H3,0)</f>
        <v>259</v>
      </c>
      <c r="X3" s="13">
        <f>SUMIFS(F:F,C:C, C3)</f>
        <v>1966</v>
      </c>
    </row>
    <row r="4" spans="1:24" ht="16.5" customHeight="1">
      <c r="A4" s="1">
        <v>3</v>
      </c>
      <c r="B4" s="154"/>
      <c r="C4" s="155" t="s">
        <v>93</v>
      </c>
      <c r="D4" s="156">
        <v>0.375</v>
      </c>
      <c r="E4" s="157" t="s">
        <v>96</v>
      </c>
      <c r="F4" s="159">
        <v>4</v>
      </c>
      <c r="G4" s="158">
        <v>4.5</v>
      </c>
      <c r="H4" s="159">
        <v>74</v>
      </c>
      <c r="I4" s="158"/>
      <c r="J4" s="1">
        <f t="shared" si="0"/>
        <v>1</v>
      </c>
      <c r="K4" s="8">
        <f t="shared" si="1"/>
        <v>4.5</v>
      </c>
      <c r="L4" s="8">
        <f t="shared" si="2"/>
        <v>333</v>
      </c>
      <c r="M4" s="7"/>
      <c r="N4" s="6">
        <f t="shared" si="3"/>
        <v>0</v>
      </c>
      <c r="P4" s="2" t="s">
        <v>6</v>
      </c>
      <c r="U4" s="13">
        <f t="shared" si="4"/>
        <v>4.5</v>
      </c>
      <c r="V4" s="13">
        <f t="shared" si="5"/>
        <v>333</v>
      </c>
    </row>
    <row r="5" spans="1:24" ht="16.5" customHeight="1">
      <c r="A5" s="1">
        <v>4</v>
      </c>
      <c r="B5" s="154"/>
      <c r="C5" s="155" t="s">
        <v>95</v>
      </c>
      <c r="D5" s="160">
        <v>0.625</v>
      </c>
      <c r="E5" s="161"/>
      <c r="F5" s="159">
        <v>4</v>
      </c>
      <c r="G5" s="158">
        <v>4.5</v>
      </c>
      <c r="H5" s="159">
        <v>74</v>
      </c>
      <c r="I5" s="158"/>
      <c r="J5" s="1">
        <f t="shared" si="0"/>
        <v>1</v>
      </c>
      <c r="K5" s="8">
        <f t="shared" si="1"/>
        <v>4.5</v>
      </c>
      <c r="L5" s="8">
        <f t="shared" si="2"/>
        <v>333</v>
      </c>
      <c r="M5" s="7"/>
      <c r="N5" s="6">
        <f t="shared" si="3"/>
        <v>0</v>
      </c>
      <c r="P5" s="19">
        <f>SUM(L:L)</f>
        <v>105279.79999999999</v>
      </c>
      <c r="U5" s="13">
        <f t="shared" si="4"/>
        <v>4.5</v>
      </c>
      <c r="V5" s="13">
        <f t="shared" si="5"/>
        <v>333</v>
      </c>
    </row>
    <row r="6" spans="1:24" ht="16.5" customHeight="1">
      <c r="A6" s="1">
        <v>5</v>
      </c>
      <c r="B6" s="154"/>
      <c r="C6" s="155" t="s">
        <v>93</v>
      </c>
      <c r="D6" s="156">
        <v>0.375</v>
      </c>
      <c r="E6" s="157" t="s">
        <v>97</v>
      </c>
      <c r="F6" s="159">
        <v>27</v>
      </c>
      <c r="G6" s="158">
        <v>4.4000000000000004</v>
      </c>
      <c r="H6" s="159">
        <v>74</v>
      </c>
      <c r="I6" s="158"/>
      <c r="J6" s="1">
        <f t="shared" si="0"/>
        <v>2</v>
      </c>
      <c r="K6" s="8">
        <f t="shared" si="1"/>
        <v>8.8000000000000007</v>
      </c>
      <c r="L6" s="8">
        <f t="shared" si="2"/>
        <v>651.20000000000005</v>
      </c>
      <c r="M6" s="7"/>
      <c r="N6" s="6">
        <f t="shared" si="3"/>
        <v>0</v>
      </c>
      <c r="P6" s="2" t="s">
        <v>26</v>
      </c>
      <c r="U6" s="13">
        <f t="shared" si="4"/>
        <v>8.8000000000000007</v>
      </c>
      <c r="V6" s="13">
        <f t="shared" si="5"/>
        <v>651.20000000000005</v>
      </c>
    </row>
    <row r="7" spans="1:24" ht="16.5" customHeight="1">
      <c r="A7" s="1">
        <v>6</v>
      </c>
      <c r="B7" s="154"/>
      <c r="C7" s="155" t="s">
        <v>95</v>
      </c>
      <c r="D7" s="160">
        <v>0.5625</v>
      </c>
      <c r="E7" s="162"/>
      <c r="F7" s="159">
        <v>13</v>
      </c>
      <c r="G7" s="158">
        <v>4.4000000000000004</v>
      </c>
      <c r="H7" s="159">
        <v>74</v>
      </c>
      <c r="I7" s="158"/>
      <c r="J7" s="1">
        <f t="shared" si="0"/>
        <v>1</v>
      </c>
      <c r="K7" s="8">
        <f t="shared" si="1"/>
        <v>4.4000000000000004</v>
      </c>
      <c r="L7" s="8">
        <f t="shared" si="2"/>
        <v>325.60000000000002</v>
      </c>
      <c r="M7" s="7"/>
      <c r="N7" s="6">
        <f t="shared" si="3"/>
        <v>0</v>
      </c>
      <c r="P7" s="20">
        <f>W2</f>
        <v>1966</v>
      </c>
      <c r="U7" s="13">
        <f t="shared" si="4"/>
        <v>4.4000000000000004</v>
      </c>
      <c r="V7" s="13">
        <f t="shared" si="5"/>
        <v>325.60000000000002</v>
      </c>
    </row>
    <row r="8" spans="1:24" ht="16.5" customHeight="1">
      <c r="A8" s="1">
        <v>7</v>
      </c>
      <c r="B8" s="154"/>
      <c r="C8" s="155" t="s">
        <v>95</v>
      </c>
      <c r="D8" s="111">
        <v>0.625</v>
      </c>
      <c r="E8" s="161"/>
      <c r="F8" s="163">
        <v>14</v>
      </c>
      <c r="G8" s="127">
        <v>4.4000000000000004</v>
      </c>
      <c r="H8" s="159">
        <v>74</v>
      </c>
      <c r="I8" s="127"/>
      <c r="J8" s="1">
        <f t="shared" si="0"/>
        <v>1</v>
      </c>
      <c r="K8" s="8">
        <f t="shared" si="1"/>
        <v>4.4000000000000004</v>
      </c>
      <c r="L8" s="8">
        <f t="shared" si="2"/>
        <v>325.60000000000002</v>
      </c>
      <c r="M8" s="7"/>
      <c r="N8" s="6">
        <f t="shared" si="3"/>
        <v>0</v>
      </c>
      <c r="P8" s="2" t="s">
        <v>27</v>
      </c>
      <c r="U8" s="13">
        <f t="shared" si="4"/>
        <v>4.4000000000000004</v>
      </c>
      <c r="V8" s="13">
        <f t="shared" si="5"/>
        <v>325.60000000000002</v>
      </c>
    </row>
    <row r="9" spans="1:24" ht="16.5" customHeight="1">
      <c r="A9" s="1">
        <v>8</v>
      </c>
      <c r="B9" s="154"/>
      <c r="C9" s="155" t="s">
        <v>93</v>
      </c>
      <c r="D9" s="156">
        <v>0.3576388888888889</v>
      </c>
      <c r="E9" s="164" t="s">
        <v>98</v>
      </c>
      <c r="F9" s="163">
        <v>10</v>
      </c>
      <c r="G9" s="127">
        <v>4</v>
      </c>
      <c r="H9" s="159">
        <v>74</v>
      </c>
      <c r="I9" s="127"/>
      <c r="J9" s="1">
        <f t="shared" si="0"/>
        <v>1</v>
      </c>
      <c r="K9" s="8">
        <f t="shared" si="1"/>
        <v>4</v>
      </c>
      <c r="L9" s="8">
        <f t="shared" si="2"/>
        <v>296</v>
      </c>
      <c r="M9" s="7"/>
      <c r="N9" s="6">
        <f t="shared" si="3"/>
        <v>0</v>
      </c>
      <c r="P9" s="19">
        <f>SUM(U:U)</f>
        <v>1422.6999999999998</v>
      </c>
      <c r="U9" s="13">
        <f t="shared" si="4"/>
        <v>4</v>
      </c>
      <c r="V9" s="13">
        <f t="shared" si="5"/>
        <v>296</v>
      </c>
    </row>
    <row r="10" spans="1:24" ht="16.5" customHeight="1">
      <c r="A10" s="1">
        <v>9</v>
      </c>
      <c r="B10" s="154"/>
      <c r="C10" s="155" t="s">
        <v>95</v>
      </c>
      <c r="D10" s="111">
        <v>0.625</v>
      </c>
      <c r="E10" s="165"/>
      <c r="F10" s="159">
        <v>10</v>
      </c>
      <c r="G10" s="127">
        <v>4</v>
      </c>
      <c r="H10" s="159">
        <v>74</v>
      </c>
      <c r="I10" s="127"/>
      <c r="J10" s="1">
        <f t="shared" si="0"/>
        <v>1</v>
      </c>
      <c r="K10" s="8">
        <f t="shared" si="1"/>
        <v>4</v>
      </c>
      <c r="L10" s="8">
        <f t="shared" si="2"/>
        <v>296</v>
      </c>
      <c r="M10" s="7"/>
      <c r="N10" s="6">
        <f t="shared" si="3"/>
        <v>0</v>
      </c>
      <c r="P10" s="2" t="s">
        <v>28</v>
      </c>
      <c r="U10" s="13">
        <f t="shared" si="4"/>
        <v>4</v>
      </c>
      <c r="V10" s="13">
        <f t="shared" si="5"/>
        <v>296</v>
      </c>
    </row>
    <row r="11" spans="1:24" ht="16.5" customHeight="1" thickBot="1">
      <c r="A11" s="1">
        <v>10</v>
      </c>
      <c r="B11" s="154" t="s">
        <v>99</v>
      </c>
      <c r="C11" s="155" t="s">
        <v>93</v>
      </c>
      <c r="D11" s="111">
        <v>0.375</v>
      </c>
      <c r="E11" s="164" t="s">
        <v>100</v>
      </c>
      <c r="F11" s="159">
        <v>8</v>
      </c>
      <c r="G11" s="158">
        <v>5</v>
      </c>
      <c r="H11" s="159">
        <v>74</v>
      </c>
      <c r="I11" s="158"/>
      <c r="J11" s="1">
        <f t="shared" si="0"/>
        <v>1</v>
      </c>
      <c r="K11" s="8">
        <f t="shared" si="1"/>
        <v>5</v>
      </c>
      <c r="L11" s="8">
        <f t="shared" si="2"/>
        <v>370</v>
      </c>
      <c r="M11" s="7"/>
      <c r="N11" s="6">
        <f t="shared" si="3"/>
        <v>0</v>
      </c>
      <c r="P11" s="21">
        <f>SUM(V:V)</f>
        <v>105279.79999999999</v>
      </c>
      <c r="U11" s="13">
        <f t="shared" si="4"/>
        <v>5</v>
      </c>
      <c r="V11" s="13">
        <f t="shared" si="5"/>
        <v>370</v>
      </c>
    </row>
    <row r="12" spans="1:24" ht="16.5" customHeight="1">
      <c r="A12" s="1">
        <v>11</v>
      </c>
      <c r="B12" s="154"/>
      <c r="C12" s="155" t="s">
        <v>95</v>
      </c>
      <c r="D12" s="111">
        <v>0.59027777777777779</v>
      </c>
      <c r="E12" s="165"/>
      <c r="F12" s="159">
        <v>8</v>
      </c>
      <c r="G12" s="158">
        <v>5</v>
      </c>
      <c r="H12" s="159">
        <v>74</v>
      </c>
      <c r="I12" s="158"/>
      <c r="J12" s="1">
        <f t="shared" si="0"/>
        <v>1</v>
      </c>
      <c r="K12" s="8">
        <f t="shared" si="1"/>
        <v>5</v>
      </c>
      <c r="L12" s="8">
        <f t="shared" si="2"/>
        <v>370</v>
      </c>
      <c r="M12" s="7"/>
      <c r="N12" s="6">
        <f t="shared" si="3"/>
        <v>0</v>
      </c>
      <c r="P12" s="22"/>
      <c r="U12" s="13">
        <f t="shared" si="4"/>
        <v>5</v>
      </c>
      <c r="V12" s="13">
        <f t="shared" si="5"/>
        <v>370</v>
      </c>
    </row>
    <row r="13" spans="1:24" ht="16.5" customHeight="1">
      <c r="A13" s="1">
        <v>12</v>
      </c>
      <c r="B13" s="164" t="s">
        <v>101</v>
      </c>
      <c r="C13" s="155" t="s">
        <v>93</v>
      </c>
      <c r="D13" s="111">
        <v>0.3576388888888889</v>
      </c>
      <c r="E13" s="157" t="s">
        <v>102</v>
      </c>
      <c r="F13" s="163">
        <v>7</v>
      </c>
      <c r="G13" s="166">
        <v>3</v>
      </c>
      <c r="H13" s="159">
        <v>74</v>
      </c>
      <c r="I13" s="166"/>
      <c r="J13" s="1">
        <f t="shared" si="0"/>
        <v>1</v>
      </c>
      <c r="K13" s="8">
        <f t="shared" si="1"/>
        <v>3</v>
      </c>
      <c r="L13" s="8">
        <f t="shared" si="2"/>
        <v>222</v>
      </c>
      <c r="M13" s="7"/>
      <c r="N13" s="6">
        <f t="shared" si="3"/>
        <v>0</v>
      </c>
      <c r="P13" s="23" t="s">
        <v>17</v>
      </c>
      <c r="U13" s="13">
        <f t="shared" si="4"/>
        <v>3</v>
      </c>
      <c r="V13" s="13">
        <f t="shared" si="5"/>
        <v>222</v>
      </c>
    </row>
    <row r="14" spans="1:24" ht="16.5" customHeight="1">
      <c r="A14" s="1">
        <v>13</v>
      </c>
      <c r="B14" s="167"/>
      <c r="C14" s="155" t="s">
        <v>95</v>
      </c>
      <c r="D14" s="111">
        <v>0.625</v>
      </c>
      <c r="E14" s="161"/>
      <c r="F14" s="163">
        <v>7</v>
      </c>
      <c r="G14" s="127">
        <v>3</v>
      </c>
      <c r="H14" s="159">
        <v>74</v>
      </c>
      <c r="I14" s="127"/>
      <c r="J14" s="1">
        <f t="shared" si="0"/>
        <v>1</v>
      </c>
      <c r="K14" s="8">
        <f t="shared" si="1"/>
        <v>3</v>
      </c>
      <c r="L14" s="8">
        <f t="shared" si="2"/>
        <v>222</v>
      </c>
      <c r="M14" s="7"/>
      <c r="N14" s="6">
        <f t="shared" si="3"/>
        <v>0</v>
      </c>
      <c r="P14" s="138" t="s">
        <v>18</v>
      </c>
      <c r="U14" s="13">
        <f t="shared" si="4"/>
        <v>3</v>
      </c>
      <c r="V14" s="13">
        <f t="shared" si="5"/>
        <v>222</v>
      </c>
    </row>
    <row r="15" spans="1:24" ht="16.5" customHeight="1">
      <c r="A15" s="1">
        <v>14</v>
      </c>
      <c r="B15" s="167"/>
      <c r="C15" s="155" t="s">
        <v>93</v>
      </c>
      <c r="D15" s="111">
        <v>0.375</v>
      </c>
      <c r="E15" s="157" t="s">
        <v>103</v>
      </c>
      <c r="F15" s="163">
        <v>12</v>
      </c>
      <c r="G15" s="127">
        <v>4</v>
      </c>
      <c r="H15" s="159">
        <v>74</v>
      </c>
      <c r="I15" s="127"/>
      <c r="J15" s="1">
        <f t="shared" si="0"/>
        <v>1</v>
      </c>
      <c r="K15" s="8">
        <f t="shared" si="1"/>
        <v>4</v>
      </c>
      <c r="L15" s="8">
        <f t="shared" si="2"/>
        <v>296</v>
      </c>
      <c r="M15" s="7"/>
      <c r="N15" s="6">
        <f t="shared" si="3"/>
        <v>0</v>
      </c>
      <c r="P15" s="138"/>
      <c r="U15" s="13">
        <f t="shared" si="4"/>
        <v>4</v>
      </c>
      <c r="V15" s="13">
        <f t="shared" si="5"/>
        <v>296</v>
      </c>
    </row>
    <row r="16" spans="1:24" ht="16.5" customHeight="1">
      <c r="A16" s="1">
        <v>15</v>
      </c>
      <c r="B16" s="167"/>
      <c r="C16" s="155" t="s">
        <v>95</v>
      </c>
      <c r="D16" s="111">
        <v>0.625</v>
      </c>
      <c r="E16" s="161"/>
      <c r="F16" s="163">
        <v>12</v>
      </c>
      <c r="G16" s="127">
        <v>4</v>
      </c>
      <c r="H16" s="159">
        <v>74</v>
      </c>
      <c r="I16" s="127"/>
      <c r="J16" s="1">
        <f t="shared" si="0"/>
        <v>1</v>
      </c>
      <c r="K16" s="8">
        <f t="shared" si="1"/>
        <v>4</v>
      </c>
      <c r="L16" s="8">
        <f t="shared" si="2"/>
        <v>296</v>
      </c>
      <c r="M16" s="7"/>
      <c r="N16" s="6">
        <f t="shared" si="3"/>
        <v>0</v>
      </c>
      <c r="P16" s="138"/>
      <c r="U16" s="13">
        <f t="shared" si="4"/>
        <v>4</v>
      </c>
      <c r="V16" s="13">
        <f t="shared" si="5"/>
        <v>296</v>
      </c>
    </row>
    <row r="17" spans="1:22" ht="16.5" customHeight="1">
      <c r="A17" s="1">
        <v>16</v>
      </c>
      <c r="B17" s="167"/>
      <c r="C17" s="155" t="s">
        <v>93</v>
      </c>
      <c r="D17" s="111">
        <v>0.3576388888888889</v>
      </c>
      <c r="E17" s="157" t="s">
        <v>104</v>
      </c>
      <c r="F17" s="163">
        <v>9</v>
      </c>
      <c r="G17" s="127">
        <v>4.5</v>
      </c>
      <c r="H17" s="159">
        <v>74</v>
      </c>
      <c r="I17" s="127"/>
      <c r="J17" s="1">
        <f t="shared" si="0"/>
        <v>1</v>
      </c>
      <c r="K17" s="8">
        <f t="shared" si="1"/>
        <v>4.5</v>
      </c>
      <c r="L17" s="8">
        <f t="shared" si="2"/>
        <v>333</v>
      </c>
      <c r="M17" s="7"/>
      <c r="N17" s="6">
        <f t="shared" si="3"/>
        <v>0</v>
      </c>
      <c r="P17" s="24"/>
      <c r="U17" s="13">
        <f t="shared" si="4"/>
        <v>4.5</v>
      </c>
      <c r="V17" s="13">
        <f t="shared" si="5"/>
        <v>333</v>
      </c>
    </row>
    <row r="18" spans="1:22" ht="16.5" customHeight="1">
      <c r="A18" s="1">
        <v>17</v>
      </c>
      <c r="B18" s="167"/>
      <c r="C18" s="155" t="s">
        <v>95</v>
      </c>
      <c r="D18" s="111">
        <v>0.625</v>
      </c>
      <c r="E18" s="161"/>
      <c r="F18" s="163">
        <v>9</v>
      </c>
      <c r="G18" s="127">
        <v>4.5</v>
      </c>
      <c r="H18" s="159">
        <v>74</v>
      </c>
      <c r="I18" s="127"/>
      <c r="J18" s="1">
        <f t="shared" si="0"/>
        <v>1</v>
      </c>
      <c r="K18" s="8">
        <f t="shared" si="1"/>
        <v>4.5</v>
      </c>
      <c r="L18" s="8">
        <f t="shared" si="2"/>
        <v>333</v>
      </c>
      <c r="M18" s="7"/>
      <c r="N18" s="6">
        <f t="shared" si="3"/>
        <v>0</v>
      </c>
      <c r="P18" s="5" t="s">
        <v>14</v>
      </c>
      <c r="U18" s="13">
        <f t="shared" si="4"/>
        <v>4.5</v>
      </c>
      <c r="V18" s="13">
        <f t="shared" si="5"/>
        <v>333</v>
      </c>
    </row>
    <row r="19" spans="1:22" ht="16.5" customHeight="1">
      <c r="A19" s="1">
        <v>18</v>
      </c>
      <c r="B19" s="167"/>
      <c r="C19" s="155" t="s">
        <v>93</v>
      </c>
      <c r="D19" s="111">
        <v>0.375</v>
      </c>
      <c r="E19" s="157" t="s">
        <v>105</v>
      </c>
      <c r="F19" s="163">
        <v>4</v>
      </c>
      <c r="G19" s="166">
        <v>2</v>
      </c>
      <c r="H19" s="159">
        <v>74</v>
      </c>
      <c r="I19" s="166"/>
      <c r="J19" s="1">
        <f t="shared" si="0"/>
        <v>1</v>
      </c>
      <c r="K19" s="8">
        <f t="shared" si="1"/>
        <v>2</v>
      </c>
      <c r="L19" s="8">
        <f t="shared" si="2"/>
        <v>148</v>
      </c>
      <c r="M19" s="7"/>
      <c r="N19" s="6">
        <f t="shared" si="3"/>
        <v>0</v>
      </c>
      <c r="P19" s="139" t="s">
        <v>19</v>
      </c>
      <c r="U19" s="13">
        <f t="shared" si="4"/>
        <v>2</v>
      </c>
      <c r="V19" s="13">
        <f t="shared" si="5"/>
        <v>148</v>
      </c>
    </row>
    <row r="20" spans="1:22" ht="16.5" customHeight="1">
      <c r="A20" s="1">
        <v>19</v>
      </c>
      <c r="B20" s="165"/>
      <c r="C20" s="155" t="s">
        <v>95</v>
      </c>
      <c r="D20" s="111">
        <v>0.625</v>
      </c>
      <c r="E20" s="161"/>
      <c r="F20" s="163">
        <v>4</v>
      </c>
      <c r="G20" s="166">
        <v>2</v>
      </c>
      <c r="H20" s="159">
        <v>74</v>
      </c>
      <c r="I20" s="166"/>
      <c r="J20" s="1">
        <f t="shared" si="0"/>
        <v>1</v>
      </c>
      <c r="K20" s="8">
        <f t="shared" si="1"/>
        <v>2</v>
      </c>
      <c r="L20" s="8">
        <f t="shared" si="2"/>
        <v>148</v>
      </c>
      <c r="M20" s="7"/>
      <c r="N20" s="6">
        <f t="shared" si="3"/>
        <v>0</v>
      </c>
      <c r="P20" s="139"/>
      <c r="U20" s="13">
        <f t="shared" si="4"/>
        <v>2</v>
      </c>
      <c r="V20" s="13">
        <f t="shared" si="5"/>
        <v>148</v>
      </c>
    </row>
    <row r="21" spans="1:22" ht="16.5" customHeight="1">
      <c r="A21" s="1">
        <v>20</v>
      </c>
      <c r="B21" s="164" t="s">
        <v>106</v>
      </c>
      <c r="C21" s="155" t="s">
        <v>93</v>
      </c>
      <c r="D21" s="156">
        <v>0.375</v>
      </c>
      <c r="E21" s="164" t="s">
        <v>107</v>
      </c>
      <c r="F21" s="163">
        <v>19</v>
      </c>
      <c r="G21" s="127">
        <v>5</v>
      </c>
      <c r="H21" s="159">
        <v>74</v>
      </c>
      <c r="I21" s="127"/>
      <c r="J21" s="1">
        <f t="shared" si="0"/>
        <v>1</v>
      </c>
      <c r="K21" s="8">
        <f t="shared" si="1"/>
        <v>5</v>
      </c>
      <c r="L21" s="8">
        <f t="shared" si="2"/>
        <v>370</v>
      </c>
      <c r="M21" s="7"/>
      <c r="N21" s="6">
        <f t="shared" si="3"/>
        <v>0</v>
      </c>
      <c r="P21" s="139"/>
      <c r="U21" s="13">
        <f t="shared" si="4"/>
        <v>5</v>
      </c>
      <c r="V21" s="13">
        <f t="shared" si="5"/>
        <v>370</v>
      </c>
    </row>
    <row r="22" spans="1:22" ht="16.5" customHeight="1">
      <c r="A22" s="1">
        <v>21</v>
      </c>
      <c r="B22" s="167"/>
      <c r="C22" s="155" t="s">
        <v>95</v>
      </c>
      <c r="D22" s="160">
        <v>0.5625</v>
      </c>
      <c r="E22" s="167"/>
      <c r="F22" s="163">
        <v>7</v>
      </c>
      <c r="G22" s="158">
        <v>5</v>
      </c>
      <c r="H22" s="159">
        <v>74</v>
      </c>
      <c r="I22" s="158"/>
      <c r="J22" s="1">
        <f t="shared" si="0"/>
        <v>1</v>
      </c>
      <c r="K22" s="8">
        <f t="shared" si="1"/>
        <v>5</v>
      </c>
      <c r="L22" s="8">
        <f t="shared" si="2"/>
        <v>370</v>
      </c>
      <c r="M22" s="7"/>
      <c r="N22" s="6">
        <f t="shared" si="3"/>
        <v>0</v>
      </c>
      <c r="P22" s="139"/>
      <c r="U22" s="13">
        <f t="shared" si="4"/>
        <v>5</v>
      </c>
      <c r="V22" s="13">
        <f t="shared" si="5"/>
        <v>370</v>
      </c>
    </row>
    <row r="23" spans="1:22" ht="16.5" customHeight="1">
      <c r="A23" s="1">
        <v>22</v>
      </c>
      <c r="B23" s="167"/>
      <c r="C23" s="155" t="s">
        <v>95</v>
      </c>
      <c r="D23" s="111">
        <v>0.625</v>
      </c>
      <c r="E23" s="165"/>
      <c r="F23" s="159">
        <v>12</v>
      </c>
      <c r="G23" s="158">
        <v>5</v>
      </c>
      <c r="H23" s="159">
        <v>74</v>
      </c>
      <c r="I23" s="158"/>
      <c r="J23" s="1">
        <f t="shared" si="0"/>
        <v>1</v>
      </c>
      <c r="K23" s="8">
        <f t="shared" si="1"/>
        <v>5</v>
      </c>
      <c r="L23" s="8">
        <f t="shared" si="2"/>
        <v>370</v>
      </c>
      <c r="M23" s="7"/>
      <c r="N23" s="6">
        <f t="shared" si="3"/>
        <v>0</v>
      </c>
      <c r="P23" s="139"/>
      <c r="U23" s="13">
        <f t="shared" si="4"/>
        <v>5</v>
      </c>
      <c r="V23" s="13">
        <f t="shared" si="5"/>
        <v>370</v>
      </c>
    </row>
    <row r="24" spans="1:22" ht="16.5" customHeight="1">
      <c r="A24" s="1">
        <v>23</v>
      </c>
      <c r="B24" s="167"/>
      <c r="C24" s="155" t="s">
        <v>93</v>
      </c>
      <c r="D24" s="111">
        <v>0.375</v>
      </c>
      <c r="E24" s="164" t="s">
        <v>108</v>
      </c>
      <c r="F24" s="159">
        <v>16</v>
      </c>
      <c r="G24" s="158">
        <v>4.5</v>
      </c>
      <c r="H24" s="159">
        <v>74</v>
      </c>
      <c r="I24" s="158"/>
      <c r="J24" s="1">
        <f t="shared" si="0"/>
        <v>1</v>
      </c>
      <c r="K24" s="8">
        <f t="shared" si="1"/>
        <v>4.5</v>
      </c>
      <c r="L24" s="8">
        <f t="shared" si="2"/>
        <v>333</v>
      </c>
      <c r="M24" s="7"/>
      <c r="N24" s="6">
        <f t="shared" si="3"/>
        <v>0</v>
      </c>
      <c r="P24" s="139"/>
      <c r="U24" s="13">
        <f t="shared" si="4"/>
        <v>4.5</v>
      </c>
      <c r="V24" s="13">
        <f t="shared" si="5"/>
        <v>333</v>
      </c>
    </row>
    <row r="25" spans="1:22" ht="16.5" customHeight="1">
      <c r="A25" s="1">
        <v>24</v>
      </c>
      <c r="B25" s="167"/>
      <c r="C25" s="155" t="s">
        <v>95</v>
      </c>
      <c r="D25" s="111">
        <v>0.625</v>
      </c>
      <c r="E25" s="165"/>
      <c r="F25" s="159">
        <v>16</v>
      </c>
      <c r="G25" s="158">
        <v>4.5</v>
      </c>
      <c r="H25" s="159">
        <v>74</v>
      </c>
      <c r="I25" s="158"/>
      <c r="J25" s="1">
        <f t="shared" si="0"/>
        <v>1</v>
      </c>
      <c r="K25" s="8">
        <f t="shared" si="1"/>
        <v>4.5</v>
      </c>
      <c r="L25" s="8">
        <f t="shared" si="2"/>
        <v>333</v>
      </c>
      <c r="M25" s="7"/>
      <c r="N25" s="6">
        <f t="shared" si="3"/>
        <v>0</v>
      </c>
      <c r="P25" s="139"/>
      <c r="U25" s="13">
        <f t="shared" si="4"/>
        <v>4.5</v>
      </c>
      <c r="V25" s="13">
        <f t="shared" si="5"/>
        <v>333</v>
      </c>
    </row>
    <row r="26" spans="1:22" ht="16.5" customHeight="1">
      <c r="A26" s="1">
        <v>25</v>
      </c>
      <c r="B26" s="167"/>
      <c r="C26" s="155" t="s">
        <v>93</v>
      </c>
      <c r="D26" s="111">
        <v>0.375</v>
      </c>
      <c r="E26" s="164" t="s">
        <v>109</v>
      </c>
      <c r="F26" s="159">
        <v>18</v>
      </c>
      <c r="G26" s="158">
        <v>4</v>
      </c>
      <c r="H26" s="159">
        <v>74</v>
      </c>
      <c r="I26" s="158"/>
      <c r="J26" s="1">
        <f t="shared" si="0"/>
        <v>1</v>
      </c>
      <c r="K26" s="8">
        <f t="shared" si="1"/>
        <v>4</v>
      </c>
      <c r="L26" s="8">
        <f t="shared" si="2"/>
        <v>296</v>
      </c>
      <c r="M26" s="7"/>
      <c r="N26" s="6">
        <f t="shared" si="3"/>
        <v>0</v>
      </c>
      <c r="P26" s="139"/>
      <c r="U26" s="13">
        <f t="shared" si="4"/>
        <v>4</v>
      </c>
      <c r="V26" s="13">
        <f t="shared" si="5"/>
        <v>296</v>
      </c>
    </row>
    <row r="27" spans="1:22" ht="16.5" customHeight="1">
      <c r="A27" s="1">
        <v>26</v>
      </c>
      <c r="B27" s="167"/>
      <c r="C27" s="155" t="s">
        <v>95</v>
      </c>
      <c r="D27" s="111">
        <v>0.625</v>
      </c>
      <c r="E27" s="165"/>
      <c r="F27" s="159">
        <v>18</v>
      </c>
      <c r="G27" s="158">
        <v>4</v>
      </c>
      <c r="H27" s="159">
        <v>74</v>
      </c>
      <c r="I27" s="158"/>
      <c r="J27" s="1">
        <f t="shared" si="0"/>
        <v>1</v>
      </c>
      <c r="K27" s="8">
        <f t="shared" si="1"/>
        <v>4</v>
      </c>
      <c r="L27" s="8">
        <f t="shared" si="2"/>
        <v>296</v>
      </c>
      <c r="M27" s="7"/>
      <c r="N27" s="6">
        <f t="shared" si="3"/>
        <v>0</v>
      </c>
      <c r="P27" s="4"/>
      <c r="U27" s="13">
        <f t="shared" si="4"/>
        <v>4</v>
      </c>
      <c r="V27" s="13">
        <f t="shared" si="5"/>
        <v>296</v>
      </c>
    </row>
    <row r="28" spans="1:22" ht="16.5" customHeight="1">
      <c r="A28" s="1">
        <v>27</v>
      </c>
      <c r="B28" s="167"/>
      <c r="C28" s="155" t="s">
        <v>93</v>
      </c>
      <c r="D28" s="111">
        <v>0.375</v>
      </c>
      <c r="E28" s="164" t="s">
        <v>110</v>
      </c>
      <c r="F28" s="159">
        <v>3</v>
      </c>
      <c r="G28" s="158">
        <v>2.5</v>
      </c>
      <c r="H28" s="159">
        <v>74</v>
      </c>
      <c r="I28" s="158"/>
      <c r="J28" s="1">
        <f t="shared" si="0"/>
        <v>1</v>
      </c>
      <c r="K28" s="8">
        <f t="shared" si="1"/>
        <v>2.5</v>
      </c>
      <c r="L28" s="8">
        <f t="shared" si="2"/>
        <v>185</v>
      </c>
      <c r="M28" s="7"/>
      <c r="N28" s="6">
        <f t="shared" si="3"/>
        <v>0</v>
      </c>
      <c r="P28" s="23" t="s">
        <v>5</v>
      </c>
      <c r="U28" s="13">
        <f t="shared" si="4"/>
        <v>2.5</v>
      </c>
      <c r="V28" s="13">
        <f t="shared" si="5"/>
        <v>185</v>
      </c>
    </row>
    <row r="29" spans="1:22" ht="16.5" customHeight="1">
      <c r="A29" s="1">
        <v>28</v>
      </c>
      <c r="B29" s="165"/>
      <c r="C29" s="155" t="s">
        <v>95</v>
      </c>
      <c r="D29" s="111">
        <v>0.5625</v>
      </c>
      <c r="E29" s="165"/>
      <c r="F29" s="159">
        <v>3</v>
      </c>
      <c r="G29" s="158">
        <v>2.5</v>
      </c>
      <c r="H29" s="159">
        <v>74</v>
      </c>
      <c r="I29" s="158"/>
      <c r="J29" s="1">
        <f t="shared" si="0"/>
        <v>1</v>
      </c>
      <c r="K29" s="8">
        <f t="shared" si="1"/>
        <v>2.5</v>
      </c>
      <c r="L29" s="8">
        <f t="shared" si="2"/>
        <v>185</v>
      </c>
      <c r="M29" s="7"/>
      <c r="N29" s="6">
        <f t="shared" si="3"/>
        <v>0</v>
      </c>
      <c r="P29" s="135" t="s">
        <v>20</v>
      </c>
      <c r="U29" s="13">
        <f t="shared" si="4"/>
        <v>2.5</v>
      </c>
      <c r="V29" s="13">
        <f t="shared" si="5"/>
        <v>185</v>
      </c>
    </row>
    <row r="30" spans="1:22" ht="16.5" customHeight="1">
      <c r="A30" s="1">
        <v>29</v>
      </c>
      <c r="B30" s="164" t="s">
        <v>111</v>
      </c>
      <c r="C30" s="155" t="s">
        <v>93</v>
      </c>
      <c r="D30" s="111">
        <v>0.375</v>
      </c>
      <c r="E30" s="164" t="s">
        <v>112</v>
      </c>
      <c r="F30" s="159">
        <v>5</v>
      </c>
      <c r="G30" s="158">
        <v>2.5</v>
      </c>
      <c r="H30" s="159">
        <v>74</v>
      </c>
      <c r="I30" s="158"/>
      <c r="J30" s="1">
        <f t="shared" si="0"/>
        <v>1</v>
      </c>
      <c r="K30" s="8">
        <f t="shared" si="1"/>
        <v>2.5</v>
      </c>
      <c r="L30" s="8">
        <f t="shared" si="2"/>
        <v>185</v>
      </c>
      <c r="M30" s="7"/>
      <c r="N30" s="6">
        <f t="shared" si="3"/>
        <v>0</v>
      </c>
      <c r="P30" s="136"/>
      <c r="U30" s="13">
        <f t="shared" si="4"/>
        <v>2.5</v>
      </c>
      <c r="V30" s="13">
        <f t="shared" si="5"/>
        <v>185</v>
      </c>
    </row>
    <row r="31" spans="1:22" ht="16.5" customHeight="1">
      <c r="A31" s="1">
        <v>30</v>
      </c>
      <c r="B31" s="165"/>
      <c r="C31" s="155" t="s">
        <v>95</v>
      </c>
      <c r="D31" s="111">
        <v>0.625</v>
      </c>
      <c r="E31" s="165"/>
      <c r="F31" s="159">
        <v>5</v>
      </c>
      <c r="G31" s="158">
        <v>2.5</v>
      </c>
      <c r="H31" s="159">
        <v>74</v>
      </c>
      <c r="I31" s="158"/>
      <c r="J31" s="1">
        <f t="shared" si="0"/>
        <v>1</v>
      </c>
      <c r="K31" s="8">
        <f t="shared" si="1"/>
        <v>2.5</v>
      </c>
      <c r="L31" s="8">
        <f t="shared" si="2"/>
        <v>185</v>
      </c>
      <c r="M31" s="7"/>
      <c r="N31" s="6">
        <f t="shared" si="3"/>
        <v>0</v>
      </c>
      <c r="P31" s="136"/>
      <c r="U31" s="13">
        <f t="shared" si="4"/>
        <v>2.5</v>
      </c>
      <c r="V31" s="13">
        <f t="shared" si="5"/>
        <v>185</v>
      </c>
    </row>
    <row r="32" spans="1:22" ht="16.5" customHeight="1">
      <c r="A32" s="1">
        <v>31</v>
      </c>
      <c r="B32" s="164" t="s">
        <v>113</v>
      </c>
      <c r="C32" s="155" t="s">
        <v>93</v>
      </c>
      <c r="D32" s="111">
        <v>0.375</v>
      </c>
      <c r="E32" s="164" t="s">
        <v>114</v>
      </c>
      <c r="F32" s="159">
        <v>20</v>
      </c>
      <c r="G32" s="158">
        <v>5</v>
      </c>
      <c r="H32" s="159">
        <v>74</v>
      </c>
      <c r="I32" s="168"/>
      <c r="J32" s="1">
        <f t="shared" si="0"/>
        <v>1</v>
      </c>
      <c r="K32" s="8">
        <f t="shared" si="1"/>
        <v>5</v>
      </c>
      <c r="L32" s="8">
        <f t="shared" si="2"/>
        <v>370</v>
      </c>
      <c r="M32" s="7"/>
      <c r="N32" s="6">
        <f t="shared" si="3"/>
        <v>0</v>
      </c>
      <c r="P32" s="137"/>
      <c r="U32" s="13">
        <f t="shared" si="4"/>
        <v>5</v>
      </c>
      <c r="V32" s="13">
        <f t="shared" si="5"/>
        <v>370</v>
      </c>
    </row>
    <row r="33" spans="1:22" ht="16.5" customHeight="1">
      <c r="A33" s="1">
        <v>32</v>
      </c>
      <c r="B33" s="167"/>
      <c r="C33" s="155" t="s">
        <v>95</v>
      </c>
      <c r="D33" s="111">
        <v>0.63888888888888895</v>
      </c>
      <c r="E33" s="165"/>
      <c r="F33" s="159">
        <v>20</v>
      </c>
      <c r="G33" s="158">
        <v>5</v>
      </c>
      <c r="H33" s="159">
        <v>74</v>
      </c>
      <c r="I33" s="168"/>
      <c r="J33" s="1">
        <f t="shared" si="0"/>
        <v>1</v>
      </c>
      <c r="K33" s="8">
        <f t="shared" si="1"/>
        <v>5</v>
      </c>
      <c r="L33" s="8">
        <f t="shared" si="2"/>
        <v>370</v>
      </c>
      <c r="M33" s="7"/>
      <c r="N33" s="6">
        <f t="shared" si="3"/>
        <v>0</v>
      </c>
      <c r="P33" s="25"/>
      <c r="U33" s="13">
        <f t="shared" si="4"/>
        <v>5</v>
      </c>
      <c r="V33" s="13">
        <f t="shared" si="5"/>
        <v>370</v>
      </c>
    </row>
    <row r="34" spans="1:22" ht="16.5" customHeight="1">
      <c r="A34" s="1">
        <v>33</v>
      </c>
      <c r="B34" s="167"/>
      <c r="C34" s="155" t="s">
        <v>93</v>
      </c>
      <c r="D34" s="111">
        <v>0.375</v>
      </c>
      <c r="E34" s="164" t="s">
        <v>115</v>
      </c>
      <c r="F34" s="159">
        <v>9</v>
      </c>
      <c r="G34" s="158">
        <v>2.2999999999999998</v>
      </c>
      <c r="H34" s="159">
        <v>74</v>
      </c>
      <c r="I34" s="158"/>
      <c r="J34" s="1">
        <f t="shared" si="0"/>
        <v>1</v>
      </c>
      <c r="K34" s="8">
        <f t="shared" si="1"/>
        <v>2.2999999999999998</v>
      </c>
      <c r="L34" s="8">
        <f t="shared" si="2"/>
        <v>170.2</v>
      </c>
      <c r="M34" s="7"/>
      <c r="N34" s="6">
        <f t="shared" si="3"/>
        <v>0</v>
      </c>
      <c r="P34" s="23" t="s">
        <v>7</v>
      </c>
      <c r="U34" s="13">
        <f t="shared" si="4"/>
        <v>2.2999999999999998</v>
      </c>
      <c r="V34" s="13">
        <f t="shared" si="5"/>
        <v>170.2</v>
      </c>
    </row>
    <row r="35" spans="1:22" ht="16.5" customHeight="1">
      <c r="A35" s="1">
        <v>34</v>
      </c>
      <c r="B35" s="167"/>
      <c r="C35" s="155" t="s">
        <v>95</v>
      </c>
      <c r="D35" s="111">
        <v>0.63888888888888895</v>
      </c>
      <c r="E35" s="165"/>
      <c r="F35" s="159">
        <v>9</v>
      </c>
      <c r="G35" s="158">
        <v>2.2999999999999998</v>
      </c>
      <c r="H35" s="159">
        <v>74</v>
      </c>
      <c r="I35" s="158"/>
      <c r="J35" s="1">
        <f t="shared" si="0"/>
        <v>1</v>
      </c>
      <c r="K35" s="8">
        <f t="shared" si="1"/>
        <v>2.2999999999999998</v>
      </c>
      <c r="L35" s="8">
        <f t="shared" si="2"/>
        <v>170.2</v>
      </c>
      <c r="M35" s="7"/>
      <c r="N35" s="6">
        <f t="shared" si="3"/>
        <v>0</v>
      </c>
      <c r="P35" s="135" t="s">
        <v>21</v>
      </c>
      <c r="U35" s="13">
        <f t="shared" si="4"/>
        <v>2.2999999999999998</v>
      </c>
      <c r="V35" s="13">
        <f t="shared" si="5"/>
        <v>170.2</v>
      </c>
    </row>
    <row r="36" spans="1:22" ht="16.5" customHeight="1">
      <c r="A36" s="1">
        <v>35</v>
      </c>
      <c r="B36" s="167"/>
      <c r="C36" s="155" t="s">
        <v>93</v>
      </c>
      <c r="D36" s="111">
        <v>0.375</v>
      </c>
      <c r="E36" s="164" t="s">
        <v>116</v>
      </c>
      <c r="F36" s="159">
        <v>15</v>
      </c>
      <c r="G36" s="158">
        <v>3.5</v>
      </c>
      <c r="H36" s="159">
        <v>74</v>
      </c>
      <c r="I36" s="158"/>
      <c r="J36" s="1">
        <f t="shared" si="0"/>
        <v>1</v>
      </c>
      <c r="K36" s="8">
        <f t="shared" si="1"/>
        <v>3.5</v>
      </c>
      <c r="L36" s="8">
        <f t="shared" si="2"/>
        <v>259</v>
      </c>
      <c r="M36" s="7"/>
      <c r="N36" s="6">
        <f t="shared" si="3"/>
        <v>0</v>
      </c>
      <c r="P36" s="136"/>
      <c r="U36" s="13">
        <f t="shared" si="4"/>
        <v>3.5</v>
      </c>
      <c r="V36" s="13">
        <f t="shared" si="5"/>
        <v>259</v>
      </c>
    </row>
    <row r="37" spans="1:22" ht="16.5" customHeight="1">
      <c r="A37" s="1">
        <v>36</v>
      </c>
      <c r="B37" s="167"/>
      <c r="C37" s="155" t="s">
        <v>95</v>
      </c>
      <c r="D37" s="111">
        <v>0.63888888888888895</v>
      </c>
      <c r="E37" s="165"/>
      <c r="F37" s="159">
        <v>15</v>
      </c>
      <c r="G37" s="158">
        <v>3.5</v>
      </c>
      <c r="H37" s="159">
        <v>74</v>
      </c>
      <c r="I37" s="158"/>
      <c r="J37" s="1">
        <f t="shared" si="0"/>
        <v>1</v>
      </c>
      <c r="K37" s="8">
        <f t="shared" si="1"/>
        <v>3.5</v>
      </c>
      <c r="L37" s="8">
        <f t="shared" si="2"/>
        <v>259</v>
      </c>
      <c r="M37" s="7"/>
      <c r="N37" s="6">
        <f t="shared" si="3"/>
        <v>0</v>
      </c>
      <c r="P37" s="136"/>
      <c r="U37" s="13">
        <f t="shared" si="4"/>
        <v>3.5</v>
      </c>
      <c r="V37" s="13">
        <f t="shared" si="5"/>
        <v>259</v>
      </c>
    </row>
    <row r="38" spans="1:22" ht="16.5" customHeight="1">
      <c r="A38" s="1">
        <v>37</v>
      </c>
      <c r="B38" s="167"/>
      <c r="C38" s="155" t="s">
        <v>93</v>
      </c>
      <c r="D38" s="111">
        <v>0.375</v>
      </c>
      <c r="E38" s="164" t="s">
        <v>117</v>
      </c>
      <c r="F38" s="163">
        <v>14</v>
      </c>
      <c r="G38" s="127">
        <v>3.5</v>
      </c>
      <c r="H38" s="159">
        <v>74</v>
      </c>
      <c r="I38" s="127"/>
      <c r="J38" s="1">
        <f t="shared" si="0"/>
        <v>1</v>
      </c>
      <c r="K38" s="8">
        <f t="shared" si="1"/>
        <v>3.5</v>
      </c>
      <c r="L38" s="8">
        <f t="shared" si="2"/>
        <v>259</v>
      </c>
      <c r="M38" s="7"/>
      <c r="N38" s="6">
        <f t="shared" si="3"/>
        <v>0</v>
      </c>
      <c r="P38" s="136"/>
      <c r="U38" s="13">
        <f t="shared" si="4"/>
        <v>3.5</v>
      </c>
      <c r="V38" s="13">
        <f t="shared" si="5"/>
        <v>259</v>
      </c>
    </row>
    <row r="39" spans="1:22" ht="16.5" customHeight="1">
      <c r="A39" s="1">
        <v>38</v>
      </c>
      <c r="B39" s="165"/>
      <c r="C39" s="155" t="s">
        <v>95</v>
      </c>
      <c r="D39" s="111">
        <v>0.63888888888888895</v>
      </c>
      <c r="E39" s="165"/>
      <c r="F39" s="163">
        <v>14</v>
      </c>
      <c r="G39" s="127">
        <v>3.5</v>
      </c>
      <c r="H39" s="159">
        <v>74</v>
      </c>
      <c r="I39" s="127"/>
      <c r="J39" s="1">
        <f t="shared" si="0"/>
        <v>1</v>
      </c>
      <c r="K39" s="8">
        <f t="shared" si="1"/>
        <v>3.5</v>
      </c>
      <c r="L39" s="8">
        <f t="shared" si="2"/>
        <v>259</v>
      </c>
      <c r="M39" s="7"/>
      <c r="N39" s="6">
        <f t="shared" si="3"/>
        <v>0</v>
      </c>
      <c r="P39" s="136"/>
      <c r="U39" s="13">
        <f t="shared" si="4"/>
        <v>3.5</v>
      </c>
      <c r="V39" s="13">
        <f t="shared" si="5"/>
        <v>259</v>
      </c>
    </row>
    <row r="40" spans="1:22" ht="16.5" customHeight="1">
      <c r="A40" s="1">
        <v>39</v>
      </c>
      <c r="B40" s="164" t="s">
        <v>118</v>
      </c>
      <c r="C40" s="155" t="s">
        <v>93</v>
      </c>
      <c r="D40" s="156">
        <v>0.375</v>
      </c>
      <c r="E40" s="154" t="s">
        <v>119</v>
      </c>
      <c r="F40" s="159">
        <v>61</v>
      </c>
      <c r="G40" s="158">
        <v>6</v>
      </c>
      <c r="H40" s="159">
        <v>74</v>
      </c>
      <c r="I40" s="158"/>
      <c r="J40" s="1">
        <f t="shared" si="0"/>
        <v>4</v>
      </c>
      <c r="K40" s="8">
        <f t="shared" si="1"/>
        <v>24</v>
      </c>
      <c r="L40" s="8">
        <f t="shared" si="2"/>
        <v>1776</v>
      </c>
      <c r="M40" s="7"/>
      <c r="N40" s="6">
        <f t="shared" si="3"/>
        <v>0</v>
      </c>
      <c r="P40" s="136"/>
      <c r="U40" s="13">
        <f t="shared" si="4"/>
        <v>24</v>
      </c>
      <c r="V40" s="13">
        <f t="shared" si="5"/>
        <v>1776</v>
      </c>
    </row>
    <row r="41" spans="1:22" ht="16.5" customHeight="1">
      <c r="A41" s="1">
        <v>40</v>
      </c>
      <c r="B41" s="167"/>
      <c r="C41" s="155" t="s">
        <v>95</v>
      </c>
      <c r="D41" s="160">
        <v>0.5625</v>
      </c>
      <c r="E41" s="154"/>
      <c r="F41" s="159">
        <v>18</v>
      </c>
      <c r="G41" s="158">
        <v>6</v>
      </c>
      <c r="H41" s="159">
        <v>74</v>
      </c>
      <c r="I41" s="158"/>
      <c r="J41" s="1">
        <f t="shared" si="0"/>
        <v>1</v>
      </c>
      <c r="K41" s="8">
        <f t="shared" si="1"/>
        <v>6</v>
      </c>
      <c r="L41" s="8">
        <f t="shared" si="2"/>
        <v>444</v>
      </c>
      <c r="M41" s="7"/>
      <c r="N41" s="6">
        <f t="shared" si="3"/>
        <v>0</v>
      </c>
      <c r="P41" s="136"/>
      <c r="U41" s="13">
        <f t="shared" si="4"/>
        <v>6</v>
      </c>
      <c r="V41" s="13">
        <f t="shared" si="5"/>
        <v>444</v>
      </c>
    </row>
    <row r="42" spans="1:22" ht="16.5" customHeight="1">
      <c r="A42" s="1">
        <v>41</v>
      </c>
      <c r="B42" s="167"/>
      <c r="C42" s="155" t="s">
        <v>95</v>
      </c>
      <c r="D42" s="111">
        <v>0.625</v>
      </c>
      <c r="E42" s="154"/>
      <c r="F42" s="159">
        <v>43</v>
      </c>
      <c r="G42" s="158">
        <v>6</v>
      </c>
      <c r="H42" s="159">
        <v>74</v>
      </c>
      <c r="I42" s="158"/>
      <c r="J42" s="1">
        <f t="shared" si="0"/>
        <v>3</v>
      </c>
      <c r="K42" s="8">
        <f t="shared" si="1"/>
        <v>18</v>
      </c>
      <c r="L42" s="8">
        <f t="shared" si="2"/>
        <v>1332</v>
      </c>
      <c r="M42" s="7"/>
      <c r="N42" s="6">
        <f t="shared" si="3"/>
        <v>0</v>
      </c>
      <c r="P42" s="137"/>
      <c r="U42" s="13">
        <f t="shared" si="4"/>
        <v>18</v>
      </c>
      <c r="V42" s="13">
        <f t="shared" si="5"/>
        <v>1332</v>
      </c>
    </row>
    <row r="43" spans="1:22" ht="16.5" customHeight="1">
      <c r="A43" s="1">
        <v>42</v>
      </c>
      <c r="B43" s="167"/>
      <c r="C43" s="155" t="s">
        <v>93</v>
      </c>
      <c r="D43" s="111">
        <v>0.375</v>
      </c>
      <c r="E43" s="164" t="s">
        <v>120</v>
      </c>
      <c r="F43" s="159">
        <v>14</v>
      </c>
      <c r="G43" s="158">
        <v>5.5</v>
      </c>
      <c r="H43" s="159">
        <v>74</v>
      </c>
      <c r="I43" s="158"/>
      <c r="J43" s="1">
        <f t="shared" si="0"/>
        <v>1</v>
      </c>
      <c r="K43" s="8">
        <f t="shared" si="1"/>
        <v>5.5</v>
      </c>
      <c r="L43" s="8">
        <f t="shared" si="2"/>
        <v>407</v>
      </c>
      <c r="M43" s="7"/>
      <c r="N43" s="6">
        <f t="shared" si="3"/>
        <v>0</v>
      </c>
      <c r="U43" s="13">
        <f t="shared" si="4"/>
        <v>5.5</v>
      </c>
      <c r="V43" s="13">
        <f t="shared" si="5"/>
        <v>407</v>
      </c>
    </row>
    <row r="44" spans="1:22" ht="16.5" customHeight="1">
      <c r="A44" s="1">
        <v>43</v>
      </c>
      <c r="B44" s="167"/>
      <c r="C44" s="155" t="s">
        <v>95</v>
      </c>
      <c r="D44" s="111">
        <v>0.625</v>
      </c>
      <c r="E44" s="167"/>
      <c r="F44" s="159">
        <v>14</v>
      </c>
      <c r="G44" s="158">
        <v>5.5</v>
      </c>
      <c r="H44" s="159">
        <v>74</v>
      </c>
      <c r="I44" s="158"/>
      <c r="J44" s="1">
        <f t="shared" si="0"/>
        <v>1</v>
      </c>
      <c r="K44" s="8">
        <f t="shared" si="1"/>
        <v>5.5</v>
      </c>
      <c r="L44" s="8">
        <f t="shared" si="2"/>
        <v>407</v>
      </c>
      <c r="M44" s="7"/>
      <c r="N44" s="6">
        <f t="shared" si="3"/>
        <v>0</v>
      </c>
      <c r="U44" s="13">
        <f t="shared" si="4"/>
        <v>5.5</v>
      </c>
      <c r="V44" s="13">
        <f t="shared" si="5"/>
        <v>407</v>
      </c>
    </row>
    <row r="45" spans="1:22" ht="16.5" customHeight="1">
      <c r="A45" s="1">
        <v>44</v>
      </c>
      <c r="B45" s="167"/>
      <c r="C45" s="155" t="s">
        <v>93</v>
      </c>
      <c r="D45" s="111">
        <v>0.375</v>
      </c>
      <c r="E45" s="154" t="s">
        <v>121</v>
      </c>
      <c r="F45" s="159">
        <v>25</v>
      </c>
      <c r="G45" s="158">
        <v>7</v>
      </c>
      <c r="H45" s="159">
        <v>74</v>
      </c>
      <c r="I45" s="158"/>
      <c r="J45" s="1">
        <f t="shared" si="0"/>
        <v>2</v>
      </c>
      <c r="K45" s="8">
        <f t="shared" si="1"/>
        <v>14</v>
      </c>
      <c r="L45" s="8">
        <f t="shared" si="2"/>
        <v>1036</v>
      </c>
      <c r="M45" s="7"/>
      <c r="N45" s="6">
        <f t="shared" si="3"/>
        <v>0</v>
      </c>
      <c r="U45" s="13">
        <f t="shared" si="4"/>
        <v>14</v>
      </c>
      <c r="V45" s="13">
        <f t="shared" si="5"/>
        <v>1036</v>
      </c>
    </row>
    <row r="46" spans="1:22" ht="16.5" customHeight="1">
      <c r="A46" s="1">
        <v>45</v>
      </c>
      <c r="B46" s="167"/>
      <c r="C46" s="155" t="s">
        <v>95</v>
      </c>
      <c r="D46" s="111">
        <v>0.625</v>
      </c>
      <c r="E46" s="154"/>
      <c r="F46" s="159">
        <v>25</v>
      </c>
      <c r="G46" s="158">
        <v>7</v>
      </c>
      <c r="H46" s="159">
        <v>74</v>
      </c>
      <c r="I46" s="158"/>
      <c r="J46" s="1">
        <f t="shared" si="0"/>
        <v>2</v>
      </c>
      <c r="K46" s="8">
        <f t="shared" si="1"/>
        <v>14</v>
      </c>
      <c r="L46" s="8">
        <f t="shared" si="2"/>
        <v>1036</v>
      </c>
      <c r="M46" s="7"/>
      <c r="N46" s="6">
        <f t="shared" si="3"/>
        <v>0</v>
      </c>
      <c r="U46" s="13">
        <f t="shared" si="4"/>
        <v>14</v>
      </c>
      <c r="V46" s="13">
        <f t="shared" si="5"/>
        <v>1036</v>
      </c>
    </row>
    <row r="47" spans="1:22" ht="16.5" customHeight="1">
      <c r="A47" s="1">
        <v>46</v>
      </c>
      <c r="B47" s="167"/>
      <c r="C47" s="155" t="s">
        <v>93</v>
      </c>
      <c r="D47" s="111">
        <v>0.375</v>
      </c>
      <c r="E47" s="164" t="s">
        <v>122</v>
      </c>
      <c r="F47" s="163">
        <v>11</v>
      </c>
      <c r="G47" s="158">
        <v>5</v>
      </c>
      <c r="H47" s="159">
        <v>74</v>
      </c>
      <c r="I47" s="158"/>
      <c r="J47" s="1">
        <f t="shared" si="0"/>
        <v>1</v>
      </c>
      <c r="K47" s="8">
        <f t="shared" si="1"/>
        <v>5</v>
      </c>
      <c r="L47" s="8">
        <f t="shared" si="2"/>
        <v>370</v>
      </c>
      <c r="M47" s="7"/>
      <c r="N47" s="6">
        <f t="shared" si="3"/>
        <v>0</v>
      </c>
      <c r="U47" s="13">
        <f t="shared" si="4"/>
        <v>5</v>
      </c>
      <c r="V47" s="13">
        <f t="shared" si="5"/>
        <v>370</v>
      </c>
    </row>
    <row r="48" spans="1:22" ht="16.5" customHeight="1">
      <c r="A48" s="1">
        <v>47</v>
      </c>
      <c r="B48" s="165"/>
      <c r="C48" s="155" t="s">
        <v>95</v>
      </c>
      <c r="D48" s="111">
        <v>0.63541666666666663</v>
      </c>
      <c r="E48" s="165"/>
      <c r="F48" s="163">
        <v>11</v>
      </c>
      <c r="G48" s="158">
        <v>5</v>
      </c>
      <c r="H48" s="159">
        <v>74</v>
      </c>
      <c r="I48" s="158"/>
      <c r="J48" s="1">
        <f t="shared" si="0"/>
        <v>1</v>
      </c>
      <c r="K48" s="8">
        <f t="shared" si="1"/>
        <v>5</v>
      </c>
      <c r="L48" s="8">
        <f t="shared" si="2"/>
        <v>370</v>
      </c>
      <c r="M48" s="7"/>
      <c r="N48" s="6">
        <f t="shared" si="3"/>
        <v>0</v>
      </c>
      <c r="U48" s="13">
        <f t="shared" si="4"/>
        <v>5</v>
      </c>
      <c r="V48" s="13">
        <f t="shared" si="5"/>
        <v>370</v>
      </c>
    </row>
    <row r="49" spans="1:22" ht="16.5" customHeight="1">
      <c r="A49" s="1">
        <v>48</v>
      </c>
      <c r="B49" s="164" t="s">
        <v>123</v>
      </c>
      <c r="C49" s="155" t="s">
        <v>93</v>
      </c>
      <c r="D49" s="111">
        <v>0.375</v>
      </c>
      <c r="E49" s="164" t="s">
        <v>124</v>
      </c>
      <c r="F49" s="163">
        <v>21</v>
      </c>
      <c r="G49" s="127">
        <v>3</v>
      </c>
      <c r="H49" s="159">
        <v>74</v>
      </c>
      <c r="I49" s="127"/>
      <c r="J49" s="1">
        <f t="shared" si="0"/>
        <v>2</v>
      </c>
      <c r="K49" s="8">
        <f t="shared" si="1"/>
        <v>6</v>
      </c>
      <c r="L49" s="8">
        <f t="shared" si="2"/>
        <v>444</v>
      </c>
      <c r="M49" s="7"/>
      <c r="N49" s="6">
        <f t="shared" si="3"/>
        <v>0</v>
      </c>
      <c r="U49" s="13">
        <f t="shared" si="4"/>
        <v>6</v>
      </c>
      <c r="V49" s="13">
        <f t="shared" si="5"/>
        <v>444</v>
      </c>
    </row>
    <row r="50" spans="1:22" ht="16.5" customHeight="1">
      <c r="A50" s="1">
        <v>49</v>
      </c>
      <c r="B50" s="167"/>
      <c r="C50" s="155" t="s">
        <v>95</v>
      </c>
      <c r="D50" s="111">
        <v>0.61805555555555558</v>
      </c>
      <c r="E50" s="165"/>
      <c r="F50" s="163">
        <v>21</v>
      </c>
      <c r="G50" s="127">
        <v>3</v>
      </c>
      <c r="H50" s="159">
        <v>74</v>
      </c>
      <c r="I50" s="127"/>
      <c r="J50" s="1">
        <f t="shared" si="0"/>
        <v>2</v>
      </c>
      <c r="K50" s="8">
        <f t="shared" si="1"/>
        <v>6</v>
      </c>
      <c r="L50" s="8">
        <f t="shared" si="2"/>
        <v>444</v>
      </c>
      <c r="M50" s="7"/>
      <c r="N50" s="6">
        <f t="shared" si="3"/>
        <v>0</v>
      </c>
      <c r="U50" s="13">
        <f t="shared" si="4"/>
        <v>6</v>
      </c>
      <c r="V50" s="13">
        <f t="shared" si="5"/>
        <v>444</v>
      </c>
    </row>
    <row r="51" spans="1:22" ht="16.5" customHeight="1">
      <c r="A51" s="1">
        <v>50</v>
      </c>
      <c r="B51" s="167"/>
      <c r="C51" s="155" t="s">
        <v>93</v>
      </c>
      <c r="D51" s="111">
        <v>0.375</v>
      </c>
      <c r="E51" s="164" t="s">
        <v>125</v>
      </c>
      <c r="F51" s="163">
        <v>20</v>
      </c>
      <c r="G51" s="127">
        <v>5</v>
      </c>
      <c r="H51" s="159">
        <v>74</v>
      </c>
      <c r="I51" s="127"/>
      <c r="J51" s="1">
        <f t="shared" si="0"/>
        <v>1</v>
      </c>
      <c r="K51" s="8">
        <f t="shared" si="1"/>
        <v>5</v>
      </c>
      <c r="L51" s="8">
        <f t="shared" si="2"/>
        <v>370</v>
      </c>
      <c r="M51" s="7"/>
      <c r="N51" s="6">
        <f t="shared" si="3"/>
        <v>0</v>
      </c>
      <c r="U51" s="13">
        <f t="shared" si="4"/>
        <v>5</v>
      </c>
      <c r="V51" s="13">
        <f t="shared" si="5"/>
        <v>370</v>
      </c>
    </row>
    <row r="52" spans="1:22" ht="16.5" customHeight="1">
      <c r="A52" s="1">
        <v>51</v>
      </c>
      <c r="B52" s="165"/>
      <c r="C52" s="155" t="s">
        <v>95</v>
      </c>
      <c r="D52" s="111">
        <v>0.61805555555555558</v>
      </c>
      <c r="E52" s="165"/>
      <c r="F52" s="163">
        <v>20</v>
      </c>
      <c r="G52" s="127">
        <v>5</v>
      </c>
      <c r="H52" s="159">
        <v>74</v>
      </c>
      <c r="I52" s="127"/>
      <c r="J52" s="1">
        <f t="shared" si="0"/>
        <v>1</v>
      </c>
      <c r="K52" s="8">
        <f t="shared" si="1"/>
        <v>5</v>
      </c>
      <c r="L52" s="8">
        <f t="shared" si="2"/>
        <v>370</v>
      </c>
      <c r="M52" s="7"/>
      <c r="N52" s="6">
        <f t="shared" si="3"/>
        <v>0</v>
      </c>
      <c r="U52" s="13">
        <f t="shared" si="4"/>
        <v>5</v>
      </c>
      <c r="V52" s="13">
        <f t="shared" si="5"/>
        <v>370</v>
      </c>
    </row>
    <row r="53" spans="1:22" ht="16.5" customHeight="1">
      <c r="A53" s="1">
        <v>52</v>
      </c>
      <c r="B53" s="164" t="s">
        <v>126</v>
      </c>
      <c r="C53" s="155" t="s">
        <v>93</v>
      </c>
      <c r="D53" s="111">
        <v>0.375</v>
      </c>
      <c r="E53" s="164" t="s">
        <v>127</v>
      </c>
      <c r="F53" s="163">
        <v>9</v>
      </c>
      <c r="G53" s="127">
        <v>4.5</v>
      </c>
      <c r="H53" s="159">
        <v>74</v>
      </c>
      <c r="I53" s="127"/>
      <c r="J53" s="1">
        <f t="shared" si="0"/>
        <v>1</v>
      </c>
      <c r="K53" s="8">
        <f t="shared" si="1"/>
        <v>4.5</v>
      </c>
      <c r="L53" s="8">
        <f t="shared" si="2"/>
        <v>333</v>
      </c>
      <c r="M53" s="7"/>
      <c r="N53" s="6">
        <f t="shared" si="3"/>
        <v>0</v>
      </c>
      <c r="U53" s="13">
        <f t="shared" si="4"/>
        <v>4.5</v>
      </c>
      <c r="V53" s="13">
        <f t="shared" si="5"/>
        <v>333</v>
      </c>
    </row>
    <row r="54" spans="1:22" ht="16.5" customHeight="1">
      <c r="A54" s="1">
        <v>53</v>
      </c>
      <c r="B54" s="167"/>
      <c r="C54" s="155" t="s">
        <v>95</v>
      </c>
      <c r="D54" s="111">
        <v>0.64236111111111105</v>
      </c>
      <c r="E54" s="165"/>
      <c r="F54" s="163">
        <v>9</v>
      </c>
      <c r="G54" s="127">
        <v>4.5</v>
      </c>
      <c r="H54" s="159">
        <v>74</v>
      </c>
      <c r="I54" s="127"/>
      <c r="J54" s="1">
        <f t="shared" si="0"/>
        <v>1</v>
      </c>
      <c r="K54" s="8">
        <f t="shared" si="1"/>
        <v>4.5</v>
      </c>
      <c r="L54" s="8">
        <f t="shared" si="2"/>
        <v>333</v>
      </c>
      <c r="M54" s="7"/>
      <c r="N54" s="6">
        <f t="shared" si="3"/>
        <v>0</v>
      </c>
      <c r="U54" s="13">
        <f t="shared" si="4"/>
        <v>4.5</v>
      </c>
      <c r="V54" s="13">
        <f t="shared" si="5"/>
        <v>333</v>
      </c>
    </row>
    <row r="55" spans="1:22" ht="16.5" customHeight="1">
      <c r="A55" s="1">
        <v>54</v>
      </c>
      <c r="B55" s="167"/>
      <c r="C55" s="155" t="s">
        <v>93</v>
      </c>
      <c r="D55" s="111">
        <v>0.375</v>
      </c>
      <c r="E55" s="164" t="s">
        <v>128</v>
      </c>
      <c r="F55" s="163">
        <v>6</v>
      </c>
      <c r="G55" s="127">
        <v>3</v>
      </c>
      <c r="H55" s="159">
        <v>74</v>
      </c>
      <c r="I55" s="127"/>
      <c r="J55" s="1">
        <f t="shared" si="0"/>
        <v>1</v>
      </c>
      <c r="K55" s="8">
        <f t="shared" si="1"/>
        <v>3</v>
      </c>
      <c r="L55" s="8">
        <f t="shared" si="2"/>
        <v>222</v>
      </c>
      <c r="M55" s="7"/>
      <c r="N55" s="6">
        <f t="shared" si="3"/>
        <v>0</v>
      </c>
      <c r="U55" s="13">
        <f t="shared" si="4"/>
        <v>3</v>
      </c>
      <c r="V55" s="13">
        <f t="shared" si="5"/>
        <v>222</v>
      </c>
    </row>
    <row r="56" spans="1:22" ht="16.5" customHeight="1">
      <c r="A56" s="1">
        <v>55</v>
      </c>
      <c r="B56" s="167"/>
      <c r="C56" s="155" t="s">
        <v>95</v>
      </c>
      <c r="D56" s="111">
        <v>0.64236111111111105</v>
      </c>
      <c r="E56" s="167"/>
      <c r="F56" s="163">
        <v>6</v>
      </c>
      <c r="G56" s="127">
        <v>3</v>
      </c>
      <c r="H56" s="159">
        <v>74</v>
      </c>
      <c r="I56" s="127"/>
      <c r="J56" s="1">
        <f t="shared" si="0"/>
        <v>1</v>
      </c>
      <c r="K56" s="8">
        <f t="shared" si="1"/>
        <v>3</v>
      </c>
      <c r="L56" s="8">
        <f t="shared" si="2"/>
        <v>222</v>
      </c>
      <c r="M56" s="7"/>
      <c r="N56" s="6">
        <f t="shared" si="3"/>
        <v>0</v>
      </c>
      <c r="U56" s="13">
        <f t="shared" si="4"/>
        <v>3</v>
      </c>
      <c r="V56" s="13">
        <f t="shared" si="5"/>
        <v>222</v>
      </c>
    </row>
    <row r="57" spans="1:22" ht="16.5" customHeight="1">
      <c r="A57" s="1">
        <v>56</v>
      </c>
      <c r="B57" s="167"/>
      <c r="C57" s="155" t="s">
        <v>93</v>
      </c>
      <c r="D57" s="111">
        <v>0.375</v>
      </c>
      <c r="E57" s="154" t="s">
        <v>129</v>
      </c>
      <c r="F57" s="163">
        <v>1</v>
      </c>
      <c r="G57" s="127">
        <v>2</v>
      </c>
      <c r="H57" s="159">
        <v>74</v>
      </c>
      <c r="I57" s="127"/>
      <c r="J57" s="1">
        <f t="shared" si="0"/>
        <v>1</v>
      </c>
      <c r="K57" s="8">
        <f t="shared" si="1"/>
        <v>2</v>
      </c>
      <c r="L57" s="8">
        <f t="shared" si="2"/>
        <v>148</v>
      </c>
      <c r="M57" s="7"/>
      <c r="N57" s="6">
        <f t="shared" si="3"/>
        <v>0</v>
      </c>
      <c r="U57" s="13">
        <f t="shared" si="4"/>
        <v>2</v>
      </c>
      <c r="V57" s="13">
        <f t="shared" si="5"/>
        <v>148</v>
      </c>
    </row>
    <row r="58" spans="1:22" ht="16.5" customHeight="1">
      <c r="A58" s="1">
        <v>57</v>
      </c>
      <c r="B58" s="167"/>
      <c r="C58" s="155" t="s">
        <v>95</v>
      </c>
      <c r="D58" s="111">
        <v>0.64236111111111105</v>
      </c>
      <c r="E58" s="154"/>
      <c r="F58" s="163">
        <v>1</v>
      </c>
      <c r="G58" s="127">
        <v>2</v>
      </c>
      <c r="H58" s="159">
        <v>74</v>
      </c>
      <c r="I58" s="127"/>
      <c r="J58" s="1">
        <f t="shared" si="0"/>
        <v>1</v>
      </c>
      <c r="K58" s="8">
        <f t="shared" si="1"/>
        <v>2</v>
      </c>
      <c r="L58" s="8">
        <f t="shared" si="2"/>
        <v>148</v>
      </c>
      <c r="M58" s="7"/>
      <c r="N58" s="6">
        <f t="shared" si="3"/>
        <v>0</v>
      </c>
      <c r="U58" s="13">
        <f t="shared" si="4"/>
        <v>2</v>
      </c>
      <c r="V58" s="13">
        <f t="shared" si="5"/>
        <v>148</v>
      </c>
    </row>
    <row r="59" spans="1:22" ht="16.5" customHeight="1">
      <c r="A59" s="1">
        <v>58</v>
      </c>
      <c r="B59" s="167"/>
      <c r="C59" s="155" t="s">
        <v>93</v>
      </c>
      <c r="D59" s="111">
        <v>0.375</v>
      </c>
      <c r="E59" s="154" t="s">
        <v>130</v>
      </c>
      <c r="F59" s="163">
        <v>17</v>
      </c>
      <c r="G59" s="127">
        <v>3.5</v>
      </c>
      <c r="H59" s="159">
        <v>74</v>
      </c>
      <c r="I59" s="127"/>
      <c r="J59" s="1">
        <f t="shared" si="0"/>
        <v>1</v>
      </c>
      <c r="K59" s="8">
        <f t="shared" si="1"/>
        <v>3.5</v>
      </c>
      <c r="L59" s="8">
        <f t="shared" si="2"/>
        <v>259</v>
      </c>
      <c r="M59" s="7"/>
      <c r="N59" s="6">
        <f t="shared" si="3"/>
        <v>0</v>
      </c>
      <c r="U59" s="13">
        <f t="shared" si="4"/>
        <v>3.5</v>
      </c>
      <c r="V59" s="13">
        <f t="shared" si="5"/>
        <v>259</v>
      </c>
    </row>
    <row r="60" spans="1:22" ht="16.5" customHeight="1">
      <c r="A60" s="1">
        <v>59</v>
      </c>
      <c r="B60" s="167"/>
      <c r="C60" s="155" t="s">
        <v>95</v>
      </c>
      <c r="D60" s="111">
        <v>0.64236111111111105</v>
      </c>
      <c r="E60" s="154"/>
      <c r="F60" s="163">
        <v>17</v>
      </c>
      <c r="G60" s="127">
        <v>3.5</v>
      </c>
      <c r="H60" s="159">
        <v>74</v>
      </c>
      <c r="I60" s="127"/>
      <c r="J60" s="1">
        <f t="shared" si="0"/>
        <v>1</v>
      </c>
      <c r="K60" s="8">
        <f t="shared" si="1"/>
        <v>3.5</v>
      </c>
      <c r="L60" s="8">
        <f t="shared" si="2"/>
        <v>259</v>
      </c>
      <c r="M60" s="7"/>
      <c r="N60" s="6">
        <f t="shared" si="3"/>
        <v>0</v>
      </c>
      <c r="U60" s="13">
        <f t="shared" si="4"/>
        <v>3.5</v>
      </c>
      <c r="V60" s="13">
        <f t="shared" si="5"/>
        <v>259</v>
      </c>
    </row>
    <row r="61" spans="1:22" ht="16.5" customHeight="1">
      <c r="A61" s="1">
        <v>60</v>
      </c>
      <c r="B61" s="167"/>
      <c r="C61" s="155" t="s">
        <v>93</v>
      </c>
      <c r="D61" s="111">
        <v>0.375</v>
      </c>
      <c r="E61" s="154" t="s">
        <v>131</v>
      </c>
      <c r="F61" s="163">
        <v>1</v>
      </c>
      <c r="G61" s="127">
        <v>2.5</v>
      </c>
      <c r="H61" s="159">
        <v>74</v>
      </c>
      <c r="I61" s="127"/>
      <c r="J61" s="1">
        <f t="shared" si="0"/>
        <v>1</v>
      </c>
      <c r="K61" s="8">
        <f t="shared" si="1"/>
        <v>2.5</v>
      </c>
      <c r="L61" s="8">
        <f t="shared" si="2"/>
        <v>185</v>
      </c>
      <c r="M61" s="7"/>
      <c r="N61" s="6">
        <f t="shared" si="3"/>
        <v>0</v>
      </c>
      <c r="U61" s="13">
        <f t="shared" si="4"/>
        <v>2.5</v>
      </c>
      <c r="V61" s="13">
        <f t="shared" si="5"/>
        <v>185</v>
      </c>
    </row>
    <row r="62" spans="1:22" ht="16.5" customHeight="1">
      <c r="A62" s="1">
        <v>61</v>
      </c>
      <c r="B62" s="165"/>
      <c r="C62" s="155" t="s">
        <v>95</v>
      </c>
      <c r="D62" s="111">
        <v>0.64236111111111105</v>
      </c>
      <c r="E62" s="154"/>
      <c r="F62" s="163">
        <v>1</v>
      </c>
      <c r="G62" s="127">
        <v>2.5</v>
      </c>
      <c r="H62" s="159">
        <v>74</v>
      </c>
      <c r="I62" s="127"/>
      <c r="J62" s="1">
        <f t="shared" si="0"/>
        <v>1</v>
      </c>
      <c r="K62" s="8">
        <f t="shared" si="1"/>
        <v>2.5</v>
      </c>
      <c r="L62" s="8">
        <f t="shared" si="2"/>
        <v>185</v>
      </c>
      <c r="M62" s="7"/>
      <c r="N62" s="6">
        <f t="shared" si="3"/>
        <v>0</v>
      </c>
      <c r="U62" s="13">
        <f t="shared" si="4"/>
        <v>2.5</v>
      </c>
      <c r="V62" s="13">
        <f t="shared" si="5"/>
        <v>185</v>
      </c>
    </row>
    <row r="63" spans="1:22" ht="16.5" customHeight="1">
      <c r="A63" s="1">
        <v>62</v>
      </c>
      <c r="B63" s="164" t="s">
        <v>132</v>
      </c>
      <c r="C63" s="155" t="s">
        <v>93</v>
      </c>
      <c r="D63" s="156">
        <v>0.375</v>
      </c>
      <c r="E63" s="164" t="s">
        <v>133</v>
      </c>
      <c r="F63" s="163">
        <v>24</v>
      </c>
      <c r="G63" s="127">
        <v>4</v>
      </c>
      <c r="H63" s="159">
        <v>74</v>
      </c>
      <c r="I63" s="127"/>
      <c r="J63" s="1">
        <f t="shared" si="0"/>
        <v>2</v>
      </c>
      <c r="K63" s="8">
        <f t="shared" si="1"/>
        <v>8</v>
      </c>
      <c r="L63" s="8">
        <f t="shared" si="2"/>
        <v>592</v>
      </c>
      <c r="M63" s="7"/>
      <c r="N63" s="6">
        <f t="shared" si="3"/>
        <v>0</v>
      </c>
      <c r="U63" s="13">
        <f t="shared" si="4"/>
        <v>8</v>
      </c>
      <c r="V63" s="13">
        <f t="shared" si="5"/>
        <v>592</v>
      </c>
    </row>
    <row r="64" spans="1:22" ht="16.5" customHeight="1">
      <c r="A64" s="1">
        <v>63</v>
      </c>
      <c r="B64" s="167"/>
      <c r="C64" s="155" t="s">
        <v>95</v>
      </c>
      <c r="D64" s="156">
        <v>0.56597222222222221</v>
      </c>
      <c r="E64" s="167"/>
      <c r="F64" s="163">
        <v>14</v>
      </c>
      <c r="G64" s="127">
        <v>4</v>
      </c>
      <c r="H64" s="159">
        <v>74</v>
      </c>
      <c r="I64" s="127"/>
      <c r="J64" s="1">
        <f t="shared" si="0"/>
        <v>1</v>
      </c>
      <c r="K64" s="8">
        <f t="shared" si="1"/>
        <v>4</v>
      </c>
      <c r="L64" s="8">
        <f t="shared" si="2"/>
        <v>296</v>
      </c>
      <c r="M64" s="7"/>
      <c r="N64" s="6">
        <f t="shared" si="3"/>
        <v>0</v>
      </c>
      <c r="U64" s="13">
        <f t="shared" si="4"/>
        <v>4</v>
      </c>
      <c r="V64" s="13">
        <f t="shared" si="5"/>
        <v>296</v>
      </c>
    </row>
    <row r="65" spans="1:22" ht="16.5" customHeight="1">
      <c r="A65" s="1">
        <v>64</v>
      </c>
      <c r="B65" s="167"/>
      <c r="C65" s="155" t="s">
        <v>95</v>
      </c>
      <c r="D65" s="160">
        <v>0.64236111111111105</v>
      </c>
      <c r="E65" s="167"/>
      <c r="F65" s="163">
        <v>10</v>
      </c>
      <c r="G65" s="127">
        <v>4</v>
      </c>
      <c r="H65" s="159">
        <v>74</v>
      </c>
      <c r="I65" s="127"/>
      <c r="J65" s="1">
        <f t="shared" si="0"/>
        <v>1</v>
      </c>
      <c r="K65" s="8">
        <f t="shared" si="1"/>
        <v>4</v>
      </c>
      <c r="L65" s="8">
        <f t="shared" si="2"/>
        <v>296</v>
      </c>
      <c r="M65" s="7"/>
      <c r="N65" s="6">
        <f t="shared" si="3"/>
        <v>0</v>
      </c>
      <c r="U65" s="13">
        <f t="shared" si="4"/>
        <v>4</v>
      </c>
      <c r="V65" s="13">
        <f t="shared" si="5"/>
        <v>296</v>
      </c>
    </row>
    <row r="66" spans="1:22" ht="16.5" customHeight="1">
      <c r="A66" s="1">
        <v>65</v>
      </c>
      <c r="B66" s="167"/>
      <c r="C66" s="155" t="s">
        <v>93</v>
      </c>
      <c r="D66" s="156">
        <v>0.375</v>
      </c>
      <c r="E66" s="164" t="s">
        <v>134</v>
      </c>
      <c r="F66" s="163">
        <v>28</v>
      </c>
      <c r="G66" s="127">
        <v>4</v>
      </c>
      <c r="H66" s="159">
        <v>74</v>
      </c>
      <c r="I66" s="127"/>
      <c r="J66" s="1">
        <f t="shared" si="0"/>
        <v>2</v>
      </c>
      <c r="K66" s="8">
        <f t="shared" si="1"/>
        <v>8</v>
      </c>
      <c r="L66" s="8">
        <f t="shared" si="2"/>
        <v>592</v>
      </c>
      <c r="M66" s="7"/>
      <c r="N66" s="6">
        <f t="shared" si="3"/>
        <v>0</v>
      </c>
      <c r="U66" s="13">
        <f t="shared" si="4"/>
        <v>8</v>
      </c>
      <c r="V66" s="13">
        <f t="shared" si="5"/>
        <v>592</v>
      </c>
    </row>
    <row r="67" spans="1:22" ht="16.5" customHeight="1">
      <c r="A67" s="1">
        <v>66</v>
      </c>
      <c r="B67" s="167"/>
      <c r="C67" s="155" t="s">
        <v>95</v>
      </c>
      <c r="D67" s="156">
        <v>0.56597222222222221</v>
      </c>
      <c r="E67" s="167"/>
      <c r="F67" s="163">
        <v>15</v>
      </c>
      <c r="G67" s="127">
        <v>4</v>
      </c>
      <c r="H67" s="159">
        <v>74</v>
      </c>
      <c r="I67" s="127"/>
      <c r="J67" s="1">
        <f t="shared" ref="J67:J130" si="6">ROUNDUP(F67/20,0)</f>
        <v>1</v>
      </c>
      <c r="K67" s="8">
        <f t="shared" ref="K67:K130" si="7">$P$3*J67*G67</f>
        <v>4</v>
      </c>
      <c r="L67" s="8">
        <f t="shared" ref="L67:L130" si="8">$P$3*J67*G67*H67</f>
        <v>296</v>
      </c>
      <c r="M67" s="7"/>
      <c r="N67" s="6">
        <f t="shared" ref="N67:N130" si="9">IFERROR(K67/M67,0)</f>
        <v>0</v>
      </c>
      <c r="U67" s="13">
        <f t="shared" ref="U67:U130" si="10">IFERROR(G67*J67,0)</f>
        <v>4</v>
      </c>
      <c r="V67" s="13">
        <f t="shared" ref="V67:V130" si="11">IFERROR(U67*H67,0)</f>
        <v>296</v>
      </c>
    </row>
    <row r="68" spans="1:22" ht="16.5" customHeight="1">
      <c r="A68" s="1">
        <v>67</v>
      </c>
      <c r="B68" s="167"/>
      <c r="C68" s="155" t="s">
        <v>95</v>
      </c>
      <c r="D68" s="160">
        <v>0.64236111111111105</v>
      </c>
      <c r="E68" s="167"/>
      <c r="F68" s="163">
        <v>13</v>
      </c>
      <c r="G68" s="127">
        <v>4</v>
      </c>
      <c r="H68" s="159">
        <v>74</v>
      </c>
      <c r="I68" s="127"/>
      <c r="J68" s="1">
        <f t="shared" si="6"/>
        <v>1</v>
      </c>
      <c r="K68" s="8">
        <f t="shared" si="7"/>
        <v>4</v>
      </c>
      <c r="L68" s="8">
        <f t="shared" si="8"/>
        <v>296</v>
      </c>
      <c r="M68" s="7"/>
      <c r="N68" s="6">
        <f t="shared" si="9"/>
        <v>0</v>
      </c>
      <c r="U68" s="13">
        <f t="shared" si="10"/>
        <v>4</v>
      </c>
      <c r="V68" s="13">
        <f t="shared" si="11"/>
        <v>296</v>
      </c>
    </row>
    <row r="69" spans="1:22" ht="16.5" customHeight="1">
      <c r="A69" s="1">
        <v>68</v>
      </c>
      <c r="B69" s="167"/>
      <c r="C69" s="155" t="s">
        <v>93</v>
      </c>
      <c r="D69" s="156">
        <v>0.375</v>
      </c>
      <c r="E69" s="164" t="s">
        <v>135</v>
      </c>
      <c r="F69" s="163">
        <v>22</v>
      </c>
      <c r="G69" s="127">
        <v>3.5</v>
      </c>
      <c r="H69" s="159">
        <v>74</v>
      </c>
      <c r="I69" s="127"/>
      <c r="J69" s="1">
        <f t="shared" si="6"/>
        <v>2</v>
      </c>
      <c r="K69" s="8">
        <f t="shared" si="7"/>
        <v>7</v>
      </c>
      <c r="L69" s="8">
        <f t="shared" si="8"/>
        <v>518</v>
      </c>
      <c r="M69" s="7"/>
      <c r="N69" s="6">
        <f t="shared" si="9"/>
        <v>0</v>
      </c>
      <c r="U69" s="13">
        <f t="shared" si="10"/>
        <v>7</v>
      </c>
      <c r="V69" s="13">
        <f t="shared" si="11"/>
        <v>518</v>
      </c>
    </row>
    <row r="70" spans="1:22" ht="16.5" customHeight="1">
      <c r="A70" s="1">
        <v>69</v>
      </c>
      <c r="B70" s="167"/>
      <c r="C70" s="155" t="s">
        <v>95</v>
      </c>
      <c r="D70" s="156">
        <v>0.56597222222222221</v>
      </c>
      <c r="E70" s="167"/>
      <c r="F70" s="163">
        <v>14</v>
      </c>
      <c r="G70" s="127">
        <v>3.5</v>
      </c>
      <c r="H70" s="159">
        <v>74</v>
      </c>
      <c r="I70" s="127"/>
      <c r="J70" s="1">
        <f t="shared" si="6"/>
        <v>1</v>
      </c>
      <c r="K70" s="8">
        <f t="shared" si="7"/>
        <v>3.5</v>
      </c>
      <c r="L70" s="8">
        <f t="shared" si="8"/>
        <v>259</v>
      </c>
      <c r="M70" s="7"/>
      <c r="N70" s="6">
        <f t="shared" si="9"/>
        <v>0</v>
      </c>
      <c r="U70" s="13">
        <f t="shared" si="10"/>
        <v>3.5</v>
      </c>
      <c r="V70" s="13">
        <f t="shared" si="11"/>
        <v>259</v>
      </c>
    </row>
    <row r="71" spans="1:22" ht="16.5" customHeight="1">
      <c r="A71" s="1">
        <v>70</v>
      </c>
      <c r="B71" s="167"/>
      <c r="C71" s="155" t="s">
        <v>95</v>
      </c>
      <c r="D71" s="160">
        <v>0.64236111111111105</v>
      </c>
      <c r="E71" s="167"/>
      <c r="F71" s="163">
        <v>8</v>
      </c>
      <c r="G71" s="127">
        <v>3.5</v>
      </c>
      <c r="H71" s="159">
        <v>74</v>
      </c>
      <c r="I71" s="127"/>
      <c r="J71" s="1">
        <f t="shared" si="6"/>
        <v>1</v>
      </c>
      <c r="K71" s="8">
        <f t="shared" si="7"/>
        <v>3.5</v>
      </c>
      <c r="L71" s="8">
        <f t="shared" si="8"/>
        <v>259</v>
      </c>
      <c r="M71" s="7"/>
      <c r="N71" s="6">
        <f t="shared" si="9"/>
        <v>0</v>
      </c>
      <c r="U71" s="13">
        <f t="shared" si="10"/>
        <v>3.5</v>
      </c>
      <c r="V71" s="13">
        <f t="shared" si="11"/>
        <v>259</v>
      </c>
    </row>
    <row r="72" spans="1:22" ht="16.5" customHeight="1">
      <c r="A72" s="1">
        <v>71</v>
      </c>
      <c r="B72" s="164" t="s">
        <v>136</v>
      </c>
      <c r="C72" s="155" t="s">
        <v>93</v>
      </c>
      <c r="D72" s="111">
        <v>0.375</v>
      </c>
      <c r="E72" s="164" t="s">
        <v>137</v>
      </c>
      <c r="F72" s="163">
        <v>16</v>
      </c>
      <c r="G72" s="127">
        <v>4</v>
      </c>
      <c r="H72" s="159">
        <v>74</v>
      </c>
      <c r="I72" s="169" t="s">
        <v>138</v>
      </c>
      <c r="J72" s="1">
        <f t="shared" si="6"/>
        <v>1</v>
      </c>
      <c r="K72" s="8">
        <f t="shared" si="7"/>
        <v>4</v>
      </c>
      <c r="L72" s="8">
        <f t="shared" si="8"/>
        <v>296</v>
      </c>
      <c r="M72" s="7"/>
      <c r="N72" s="6">
        <f t="shared" si="9"/>
        <v>0</v>
      </c>
      <c r="U72" s="13">
        <f t="shared" si="10"/>
        <v>4</v>
      </c>
      <c r="V72" s="13">
        <f t="shared" si="11"/>
        <v>296</v>
      </c>
    </row>
    <row r="73" spans="1:22" ht="16.5" customHeight="1">
      <c r="A73" s="1">
        <v>72</v>
      </c>
      <c r="B73" s="167"/>
      <c r="C73" s="155" t="s">
        <v>95</v>
      </c>
      <c r="D73" s="111">
        <v>0.625</v>
      </c>
      <c r="E73" s="167"/>
      <c r="F73" s="163">
        <v>16</v>
      </c>
      <c r="G73" s="127">
        <v>4</v>
      </c>
      <c r="H73" s="159">
        <v>74</v>
      </c>
      <c r="I73" s="170"/>
      <c r="J73" s="1">
        <f t="shared" si="6"/>
        <v>1</v>
      </c>
      <c r="K73" s="8">
        <f t="shared" si="7"/>
        <v>4</v>
      </c>
      <c r="L73" s="8">
        <f t="shared" si="8"/>
        <v>296</v>
      </c>
      <c r="M73" s="7"/>
      <c r="N73" s="6">
        <f t="shared" si="9"/>
        <v>0</v>
      </c>
      <c r="U73" s="13">
        <f t="shared" si="10"/>
        <v>4</v>
      </c>
      <c r="V73" s="13">
        <f t="shared" si="11"/>
        <v>296</v>
      </c>
    </row>
    <row r="74" spans="1:22" ht="16.5" customHeight="1">
      <c r="A74" s="1">
        <v>73</v>
      </c>
      <c r="B74" s="167"/>
      <c r="C74" s="155" t="s">
        <v>93</v>
      </c>
      <c r="D74" s="111">
        <v>0.375</v>
      </c>
      <c r="E74" s="154" t="s">
        <v>139</v>
      </c>
      <c r="F74" s="163">
        <v>9</v>
      </c>
      <c r="G74" s="127">
        <v>3</v>
      </c>
      <c r="H74" s="159">
        <v>74</v>
      </c>
      <c r="I74" s="170"/>
      <c r="J74" s="1">
        <f t="shared" si="6"/>
        <v>1</v>
      </c>
      <c r="K74" s="8">
        <f t="shared" si="7"/>
        <v>3</v>
      </c>
      <c r="L74" s="8">
        <f t="shared" si="8"/>
        <v>222</v>
      </c>
      <c r="M74" s="7"/>
      <c r="N74" s="6">
        <f t="shared" si="9"/>
        <v>0</v>
      </c>
      <c r="U74" s="13">
        <f t="shared" si="10"/>
        <v>3</v>
      </c>
      <c r="V74" s="13">
        <f t="shared" si="11"/>
        <v>222</v>
      </c>
    </row>
    <row r="75" spans="1:22" ht="16.5" customHeight="1">
      <c r="A75" s="1">
        <v>74</v>
      </c>
      <c r="B75" s="167"/>
      <c r="C75" s="155" t="s">
        <v>95</v>
      </c>
      <c r="D75" s="111">
        <v>0.625</v>
      </c>
      <c r="E75" s="154"/>
      <c r="F75" s="163">
        <v>9</v>
      </c>
      <c r="G75" s="127">
        <v>3</v>
      </c>
      <c r="H75" s="159">
        <v>74</v>
      </c>
      <c r="I75" s="170"/>
      <c r="J75" s="1">
        <f t="shared" si="6"/>
        <v>1</v>
      </c>
      <c r="K75" s="8">
        <f t="shared" si="7"/>
        <v>3</v>
      </c>
      <c r="L75" s="8">
        <f t="shared" si="8"/>
        <v>222</v>
      </c>
      <c r="M75" s="7"/>
      <c r="N75" s="6">
        <f t="shared" si="9"/>
        <v>0</v>
      </c>
      <c r="U75" s="13">
        <f t="shared" si="10"/>
        <v>3</v>
      </c>
      <c r="V75" s="13">
        <f t="shared" si="11"/>
        <v>222</v>
      </c>
    </row>
    <row r="76" spans="1:22" ht="16.5" customHeight="1">
      <c r="A76" s="1">
        <v>75</v>
      </c>
      <c r="B76" s="167"/>
      <c r="C76" s="155" t="s">
        <v>93</v>
      </c>
      <c r="D76" s="111">
        <v>0.375</v>
      </c>
      <c r="E76" s="154" t="s">
        <v>140</v>
      </c>
      <c r="F76" s="163">
        <v>15</v>
      </c>
      <c r="G76" s="127">
        <v>3</v>
      </c>
      <c r="H76" s="159">
        <v>74</v>
      </c>
      <c r="I76" s="170"/>
      <c r="J76" s="1">
        <f t="shared" si="6"/>
        <v>1</v>
      </c>
      <c r="K76" s="8">
        <f t="shared" si="7"/>
        <v>3</v>
      </c>
      <c r="L76" s="8">
        <f t="shared" si="8"/>
        <v>222</v>
      </c>
      <c r="M76" s="7"/>
      <c r="N76" s="6">
        <f t="shared" si="9"/>
        <v>0</v>
      </c>
      <c r="U76" s="13">
        <f t="shared" si="10"/>
        <v>3</v>
      </c>
      <c r="V76" s="13">
        <f t="shared" si="11"/>
        <v>222</v>
      </c>
    </row>
    <row r="77" spans="1:22" ht="16.5" customHeight="1">
      <c r="A77" s="1">
        <v>76</v>
      </c>
      <c r="B77" s="165"/>
      <c r="C77" s="155" t="s">
        <v>95</v>
      </c>
      <c r="D77" s="111">
        <v>0.625</v>
      </c>
      <c r="E77" s="154"/>
      <c r="F77" s="163">
        <v>15</v>
      </c>
      <c r="G77" s="127">
        <v>3</v>
      </c>
      <c r="H77" s="159">
        <v>74</v>
      </c>
      <c r="I77" s="171"/>
      <c r="J77" s="1">
        <f t="shared" si="6"/>
        <v>1</v>
      </c>
      <c r="K77" s="8">
        <f t="shared" si="7"/>
        <v>3</v>
      </c>
      <c r="L77" s="8">
        <f t="shared" si="8"/>
        <v>222</v>
      </c>
      <c r="M77" s="7"/>
      <c r="N77" s="6">
        <f t="shared" si="9"/>
        <v>0</v>
      </c>
      <c r="U77" s="13">
        <f t="shared" si="10"/>
        <v>3</v>
      </c>
      <c r="V77" s="13">
        <f t="shared" si="11"/>
        <v>222</v>
      </c>
    </row>
    <row r="78" spans="1:22" ht="16.5" customHeight="1">
      <c r="A78" s="1">
        <v>77</v>
      </c>
      <c r="B78" s="164" t="s">
        <v>141</v>
      </c>
      <c r="C78" s="155" t="s">
        <v>93</v>
      </c>
      <c r="D78" s="111">
        <v>0.375</v>
      </c>
      <c r="E78" s="154" t="s">
        <v>142</v>
      </c>
      <c r="F78" s="163">
        <v>39</v>
      </c>
      <c r="G78" s="127">
        <v>7</v>
      </c>
      <c r="H78" s="159">
        <v>74</v>
      </c>
      <c r="I78" s="127"/>
      <c r="J78" s="1">
        <f t="shared" si="6"/>
        <v>2</v>
      </c>
      <c r="K78" s="8">
        <f t="shared" si="7"/>
        <v>14</v>
      </c>
      <c r="L78" s="8">
        <f t="shared" si="8"/>
        <v>1036</v>
      </c>
      <c r="M78" s="7"/>
      <c r="N78" s="6">
        <f t="shared" si="9"/>
        <v>0</v>
      </c>
      <c r="U78" s="13">
        <f t="shared" si="10"/>
        <v>14</v>
      </c>
      <c r="V78" s="13">
        <f t="shared" si="11"/>
        <v>1036</v>
      </c>
    </row>
    <row r="79" spans="1:22" ht="16.5" customHeight="1">
      <c r="A79" s="1">
        <v>78</v>
      </c>
      <c r="B79" s="167"/>
      <c r="C79" s="155" t="s">
        <v>95</v>
      </c>
      <c r="D79" s="111">
        <v>0.625</v>
      </c>
      <c r="E79" s="154"/>
      <c r="F79" s="163">
        <v>39</v>
      </c>
      <c r="G79" s="127">
        <v>7</v>
      </c>
      <c r="H79" s="159">
        <v>74</v>
      </c>
      <c r="I79" s="127"/>
      <c r="J79" s="1">
        <f t="shared" si="6"/>
        <v>2</v>
      </c>
      <c r="K79" s="8">
        <f t="shared" si="7"/>
        <v>14</v>
      </c>
      <c r="L79" s="8">
        <f t="shared" si="8"/>
        <v>1036</v>
      </c>
      <c r="M79" s="7"/>
      <c r="N79" s="6">
        <f t="shared" si="9"/>
        <v>0</v>
      </c>
      <c r="U79" s="13">
        <f t="shared" si="10"/>
        <v>14</v>
      </c>
      <c r="V79" s="13">
        <f t="shared" si="11"/>
        <v>1036</v>
      </c>
    </row>
    <row r="80" spans="1:22" ht="16.5" customHeight="1">
      <c r="A80" s="1">
        <v>79</v>
      </c>
      <c r="B80" s="167"/>
      <c r="C80" s="155" t="s">
        <v>93</v>
      </c>
      <c r="D80" s="111">
        <v>0.375</v>
      </c>
      <c r="E80" s="164" t="s">
        <v>143</v>
      </c>
      <c r="F80" s="163">
        <v>15</v>
      </c>
      <c r="G80" s="127">
        <v>4</v>
      </c>
      <c r="H80" s="159">
        <v>74</v>
      </c>
      <c r="I80" s="127"/>
      <c r="J80" s="1">
        <f t="shared" si="6"/>
        <v>1</v>
      </c>
      <c r="K80" s="8">
        <f t="shared" si="7"/>
        <v>4</v>
      </c>
      <c r="L80" s="8">
        <f t="shared" si="8"/>
        <v>296</v>
      </c>
      <c r="M80" s="7"/>
      <c r="N80" s="6">
        <f t="shared" si="9"/>
        <v>0</v>
      </c>
      <c r="U80" s="13">
        <f t="shared" si="10"/>
        <v>4</v>
      </c>
      <c r="V80" s="13">
        <f t="shared" si="11"/>
        <v>296</v>
      </c>
    </row>
    <row r="81" spans="1:22" ht="16.5" customHeight="1">
      <c r="A81" s="1">
        <v>80</v>
      </c>
      <c r="B81" s="167"/>
      <c r="C81" s="155" t="s">
        <v>95</v>
      </c>
      <c r="D81" s="111">
        <v>0.625</v>
      </c>
      <c r="E81" s="165"/>
      <c r="F81" s="163">
        <v>15</v>
      </c>
      <c r="G81" s="127">
        <v>4</v>
      </c>
      <c r="H81" s="159">
        <v>74</v>
      </c>
      <c r="I81" s="127"/>
      <c r="J81" s="1">
        <f t="shared" si="6"/>
        <v>1</v>
      </c>
      <c r="K81" s="8">
        <f t="shared" si="7"/>
        <v>4</v>
      </c>
      <c r="L81" s="8">
        <f t="shared" si="8"/>
        <v>296</v>
      </c>
      <c r="M81" s="7"/>
      <c r="N81" s="6">
        <f t="shared" si="9"/>
        <v>0</v>
      </c>
      <c r="U81" s="13">
        <f t="shared" si="10"/>
        <v>4</v>
      </c>
      <c r="V81" s="13">
        <f t="shared" si="11"/>
        <v>296</v>
      </c>
    </row>
    <row r="82" spans="1:22" ht="16.5" customHeight="1">
      <c r="A82" s="1">
        <v>81</v>
      </c>
      <c r="B82" s="167"/>
      <c r="C82" s="155" t="s">
        <v>93</v>
      </c>
      <c r="D82" s="111">
        <v>0.375</v>
      </c>
      <c r="E82" s="164" t="s">
        <v>144</v>
      </c>
      <c r="F82" s="163">
        <v>15</v>
      </c>
      <c r="G82" s="127">
        <v>4</v>
      </c>
      <c r="H82" s="159">
        <v>74</v>
      </c>
      <c r="I82" s="127"/>
      <c r="J82" s="1">
        <f t="shared" si="6"/>
        <v>1</v>
      </c>
      <c r="K82" s="8">
        <f t="shared" si="7"/>
        <v>4</v>
      </c>
      <c r="L82" s="8">
        <f t="shared" si="8"/>
        <v>296</v>
      </c>
      <c r="M82" s="7"/>
      <c r="N82" s="6">
        <f t="shared" si="9"/>
        <v>0</v>
      </c>
      <c r="U82" s="13">
        <f t="shared" si="10"/>
        <v>4</v>
      </c>
      <c r="V82" s="13">
        <f t="shared" si="11"/>
        <v>296</v>
      </c>
    </row>
    <row r="83" spans="1:22" ht="16.5" customHeight="1">
      <c r="A83" s="1">
        <v>82</v>
      </c>
      <c r="B83" s="167"/>
      <c r="C83" s="155" t="s">
        <v>95</v>
      </c>
      <c r="D83" s="111">
        <v>0.625</v>
      </c>
      <c r="E83" s="165"/>
      <c r="F83" s="163">
        <v>15</v>
      </c>
      <c r="G83" s="127">
        <v>4</v>
      </c>
      <c r="H83" s="159">
        <v>74</v>
      </c>
      <c r="I83" s="127"/>
      <c r="J83" s="1">
        <f t="shared" si="6"/>
        <v>1</v>
      </c>
      <c r="K83" s="8">
        <f t="shared" si="7"/>
        <v>4</v>
      </c>
      <c r="L83" s="8">
        <f t="shared" si="8"/>
        <v>296</v>
      </c>
      <c r="M83" s="7"/>
      <c r="N83" s="6">
        <f t="shared" si="9"/>
        <v>0</v>
      </c>
      <c r="U83" s="13">
        <f t="shared" si="10"/>
        <v>4</v>
      </c>
      <c r="V83" s="13">
        <f t="shared" si="11"/>
        <v>296</v>
      </c>
    </row>
    <row r="84" spans="1:22" ht="16.5" customHeight="1">
      <c r="A84" s="1">
        <v>83</v>
      </c>
      <c r="B84" s="167"/>
      <c r="C84" s="155" t="s">
        <v>93</v>
      </c>
      <c r="D84" s="111">
        <v>0.375</v>
      </c>
      <c r="E84" s="154" t="s">
        <v>145</v>
      </c>
      <c r="F84" s="163">
        <v>41</v>
      </c>
      <c r="G84" s="127">
        <v>5.5</v>
      </c>
      <c r="H84" s="159">
        <v>74</v>
      </c>
      <c r="I84" s="127"/>
      <c r="J84" s="1">
        <f t="shared" si="6"/>
        <v>3</v>
      </c>
      <c r="K84" s="8">
        <f t="shared" si="7"/>
        <v>16.5</v>
      </c>
      <c r="L84" s="8">
        <f t="shared" si="8"/>
        <v>1221</v>
      </c>
      <c r="M84" s="7"/>
      <c r="N84" s="6">
        <f t="shared" si="9"/>
        <v>0</v>
      </c>
      <c r="U84" s="13">
        <f t="shared" si="10"/>
        <v>16.5</v>
      </c>
      <c r="V84" s="13">
        <f t="shared" si="11"/>
        <v>1221</v>
      </c>
    </row>
    <row r="85" spans="1:22" ht="16.5" customHeight="1">
      <c r="A85" s="1">
        <v>84</v>
      </c>
      <c r="B85" s="167"/>
      <c r="C85" s="155" t="s">
        <v>95</v>
      </c>
      <c r="D85" s="111">
        <v>0.625</v>
      </c>
      <c r="E85" s="154"/>
      <c r="F85" s="163">
        <v>41</v>
      </c>
      <c r="G85" s="127">
        <v>5.5</v>
      </c>
      <c r="H85" s="159">
        <v>74</v>
      </c>
      <c r="I85" s="127"/>
      <c r="J85" s="1">
        <f t="shared" si="6"/>
        <v>3</v>
      </c>
      <c r="K85" s="8">
        <f t="shared" si="7"/>
        <v>16.5</v>
      </c>
      <c r="L85" s="8">
        <f t="shared" si="8"/>
        <v>1221</v>
      </c>
      <c r="M85" s="7"/>
      <c r="N85" s="6">
        <f t="shared" si="9"/>
        <v>0</v>
      </c>
      <c r="U85" s="13">
        <f t="shared" si="10"/>
        <v>16.5</v>
      </c>
      <c r="V85" s="13">
        <f t="shared" si="11"/>
        <v>1221</v>
      </c>
    </row>
    <row r="86" spans="1:22" ht="16.5" customHeight="1">
      <c r="A86" s="1">
        <v>85</v>
      </c>
      <c r="B86" s="167"/>
      <c r="C86" s="155" t="s">
        <v>93</v>
      </c>
      <c r="D86" s="111">
        <v>0.375</v>
      </c>
      <c r="E86" s="164" t="s">
        <v>146</v>
      </c>
      <c r="F86" s="163">
        <v>25</v>
      </c>
      <c r="G86" s="127">
        <v>6</v>
      </c>
      <c r="H86" s="159">
        <v>74</v>
      </c>
      <c r="I86" s="127"/>
      <c r="J86" s="1">
        <f t="shared" si="6"/>
        <v>2</v>
      </c>
      <c r="K86" s="8">
        <f t="shared" si="7"/>
        <v>12</v>
      </c>
      <c r="L86" s="8">
        <f t="shared" si="8"/>
        <v>888</v>
      </c>
      <c r="M86" s="7"/>
      <c r="N86" s="6">
        <f t="shared" si="9"/>
        <v>0</v>
      </c>
      <c r="U86" s="13">
        <f t="shared" si="10"/>
        <v>12</v>
      </c>
      <c r="V86" s="13">
        <f t="shared" si="11"/>
        <v>888</v>
      </c>
    </row>
    <row r="87" spans="1:22" ht="16.5" customHeight="1">
      <c r="A87" s="1">
        <v>86</v>
      </c>
      <c r="B87" s="167"/>
      <c r="C87" s="155" t="s">
        <v>95</v>
      </c>
      <c r="D87" s="111">
        <v>0.625</v>
      </c>
      <c r="E87" s="165"/>
      <c r="F87" s="163">
        <v>25</v>
      </c>
      <c r="G87" s="127">
        <v>6</v>
      </c>
      <c r="H87" s="159">
        <v>74</v>
      </c>
      <c r="I87" s="127"/>
      <c r="J87" s="1">
        <f t="shared" si="6"/>
        <v>2</v>
      </c>
      <c r="K87" s="8">
        <f t="shared" si="7"/>
        <v>12</v>
      </c>
      <c r="L87" s="8">
        <f t="shared" si="8"/>
        <v>888</v>
      </c>
      <c r="M87" s="7"/>
      <c r="N87" s="6">
        <f t="shared" si="9"/>
        <v>0</v>
      </c>
      <c r="U87" s="13">
        <f t="shared" si="10"/>
        <v>12</v>
      </c>
      <c r="V87" s="13">
        <f t="shared" si="11"/>
        <v>888</v>
      </c>
    </row>
    <row r="88" spans="1:22" ht="16.5" customHeight="1">
      <c r="A88" s="1">
        <v>87</v>
      </c>
      <c r="B88" s="164" t="s">
        <v>147</v>
      </c>
      <c r="C88" s="155" t="s">
        <v>93</v>
      </c>
      <c r="D88" s="111">
        <v>0.375</v>
      </c>
      <c r="E88" s="164" t="s">
        <v>148</v>
      </c>
      <c r="F88" s="163">
        <v>20</v>
      </c>
      <c r="G88" s="127">
        <v>3</v>
      </c>
      <c r="H88" s="159">
        <v>74</v>
      </c>
      <c r="I88" s="127"/>
      <c r="J88" s="1">
        <f t="shared" si="6"/>
        <v>1</v>
      </c>
      <c r="K88" s="8">
        <f t="shared" si="7"/>
        <v>3</v>
      </c>
      <c r="L88" s="8">
        <f t="shared" si="8"/>
        <v>222</v>
      </c>
      <c r="M88" s="7"/>
      <c r="N88" s="6">
        <f t="shared" si="9"/>
        <v>0</v>
      </c>
      <c r="U88" s="13">
        <f t="shared" si="10"/>
        <v>3</v>
      </c>
      <c r="V88" s="13">
        <f t="shared" si="11"/>
        <v>222</v>
      </c>
    </row>
    <row r="89" spans="1:22" ht="16.5" customHeight="1">
      <c r="A89" s="1">
        <v>88</v>
      </c>
      <c r="B89" s="167"/>
      <c r="C89" s="155" t="s">
        <v>95</v>
      </c>
      <c r="D89" s="111">
        <v>0.64236111111111105</v>
      </c>
      <c r="E89" s="165"/>
      <c r="F89" s="163">
        <v>20</v>
      </c>
      <c r="G89" s="127">
        <v>3</v>
      </c>
      <c r="H89" s="159">
        <v>74</v>
      </c>
      <c r="I89" s="127"/>
      <c r="J89" s="1">
        <f t="shared" si="6"/>
        <v>1</v>
      </c>
      <c r="K89" s="8">
        <f t="shared" si="7"/>
        <v>3</v>
      </c>
      <c r="L89" s="8">
        <f t="shared" si="8"/>
        <v>222</v>
      </c>
      <c r="M89" s="7"/>
      <c r="N89" s="6">
        <f t="shared" si="9"/>
        <v>0</v>
      </c>
      <c r="U89" s="13">
        <f t="shared" si="10"/>
        <v>3</v>
      </c>
      <c r="V89" s="13">
        <f t="shared" si="11"/>
        <v>222</v>
      </c>
    </row>
    <row r="90" spans="1:22" ht="16.5" customHeight="1">
      <c r="A90" s="1">
        <v>89</v>
      </c>
      <c r="B90" s="167"/>
      <c r="C90" s="155" t="s">
        <v>93</v>
      </c>
      <c r="D90" s="111">
        <v>0.375</v>
      </c>
      <c r="E90" s="154" t="s">
        <v>149</v>
      </c>
      <c r="F90" s="163">
        <v>20</v>
      </c>
      <c r="G90" s="127">
        <v>2</v>
      </c>
      <c r="H90" s="159">
        <v>74</v>
      </c>
      <c r="I90" s="127"/>
      <c r="J90" s="1">
        <f t="shared" si="6"/>
        <v>1</v>
      </c>
      <c r="K90" s="8">
        <f t="shared" si="7"/>
        <v>2</v>
      </c>
      <c r="L90" s="8">
        <f t="shared" si="8"/>
        <v>148</v>
      </c>
      <c r="M90" s="7"/>
      <c r="N90" s="6">
        <f t="shared" si="9"/>
        <v>0</v>
      </c>
      <c r="U90" s="13">
        <f t="shared" si="10"/>
        <v>2</v>
      </c>
      <c r="V90" s="13">
        <f t="shared" si="11"/>
        <v>148</v>
      </c>
    </row>
    <row r="91" spans="1:22" ht="16.5" customHeight="1">
      <c r="A91" s="1">
        <v>90</v>
      </c>
      <c r="B91" s="167"/>
      <c r="C91" s="155" t="s">
        <v>95</v>
      </c>
      <c r="D91" s="111">
        <v>0.56944444444444442</v>
      </c>
      <c r="E91" s="154"/>
      <c r="F91" s="163">
        <v>20</v>
      </c>
      <c r="G91" s="127">
        <v>2</v>
      </c>
      <c r="H91" s="159">
        <v>74</v>
      </c>
      <c r="I91" s="127"/>
      <c r="J91" s="1">
        <f t="shared" si="6"/>
        <v>1</v>
      </c>
      <c r="K91" s="8">
        <f t="shared" si="7"/>
        <v>2</v>
      </c>
      <c r="L91" s="8">
        <f t="shared" si="8"/>
        <v>148</v>
      </c>
      <c r="M91" s="7"/>
      <c r="N91" s="6">
        <f t="shared" si="9"/>
        <v>0</v>
      </c>
      <c r="U91" s="13">
        <f t="shared" si="10"/>
        <v>2</v>
      </c>
      <c r="V91" s="13">
        <f t="shared" si="11"/>
        <v>148</v>
      </c>
    </row>
    <row r="92" spans="1:22" ht="16.5" customHeight="1">
      <c r="A92" s="1">
        <v>91</v>
      </c>
      <c r="B92" s="167"/>
      <c r="C92" s="155" t="s">
        <v>93</v>
      </c>
      <c r="D92" s="111">
        <v>0.375</v>
      </c>
      <c r="E92" s="164" t="s">
        <v>150</v>
      </c>
      <c r="F92" s="163">
        <v>21</v>
      </c>
      <c r="G92" s="127">
        <v>6</v>
      </c>
      <c r="H92" s="159">
        <v>74</v>
      </c>
      <c r="I92" s="127"/>
      <c r="J92" s="1">
        <f t="shared" si="6"/>
        <v>2</v>
      </c>
      <c r="K92" s="8">
        <f t="shared" si="7"/>
        <v>12</v>
      </c>
      <c r="L92" s="8">
        <f t="shared" si="8"/>
        <v>888</v>
      </c>
      <c r="M92" s="7"/>
      <c r="N92" s="6">
        <f t="shared" si="9"/>
        <v>0</v>
      </c>
      <c r="U92" s="13">
        <f t="shared" si="10"/>
        <v>12</v>
      </c>
      <c r="V92" s="13">
        <f t="shared" si="11"/>
        <v>888</v>
      </c>
    </row>
    <row r="93" spans="1:22" ht="16.5" customHeight="1">
      <c r="A93" s="1">
        <v>92</v>
      </c>
      <c r="B93" s="167"/>
      <c r="C93" s="155" t="s">
        <v>95</v>
      </c>
      <c r="D93" s="111">
        <v>0.64236111111111105</v>
      </c>
      <c r="E93" s="165"/>
      <c r="F93" s="163">
        <v>21</v>
      </c>
      <c r="G93" s="127">
        <v>6</v>
      </c>
      <c r="H93" s="159">
        <v>74</v>
      </c>
      <c r="I93" s="127"/>
      <c r="J93" s="1">
        <f t="shared" si="6"/>
        <v>2</v>
      </c>
      <c r="K93" s="8">
        <f t="shared" si="7"/>
        <v>12</v>
      </c>
      <c r="L93" s="8">
        <f t="shared" si="8"/>
        <v>888</v>
      </c>
      <c r="M93" s="7"/>
      <c r="N93" s="6">
        <f t="shared" si="9"/>
        <v>0</v>
      </c>
      <c r="U93" s="13">
        <f t="shared" si="10"/>
        <v>12</v>
      </c>
      <c r="V93" s="13">
        <f t="shared" si="11"/>
        <v>888</v>
      </c>
    </row>
    <row r="94" spans="1:22" ht="16.5" customHeight="1">
      <c r="A94" s="1">
        <v>93</v>
      </c>
      <c r="B94" s="167"/>
      <c r="C94" s="155" t="s">
        <v>93</v>
      </c>
      <c r="D94" s="111">
        <v>0.41666666666666669</v>
      </c>
      <c r="E94" s="164" t="s">
        <v>151</v>
      </c>
      <c r="F94" s="163">
        <v>2</v>
      </c>
      <c r="G94" s="127">
        <v>2.4</v>
      </c>
      <c r="H94" s="159">
        <v>74</v>
      </c>
      <c r="I94" s="127"/>
      <c r="J94" s="1">
        <f t="shared" si="6"/>
        <v>1</v>
      </c>
      <c r="K94" s="8">
        <f t="shared" si="7"/>
        <v>2.4</v>
      </c>
      <c r="L94" s="8">
        <f t="shared" si="8"/>
        <v>177.6</v>
      </c>
      <c r="M94" s="7"/>
      <c r="N94" s="6">
        <f t="shared" si="9"/>
        <v>0</v>
      </c>
      <c r="U94" s="13">
        <f t="shared" si="10"/>
        <v>2.4</v>
      </c>
      <c r="V94" s="13">
        <f t="shared" si="11"/>
        <v>177.6</v>
      </c>
    </row>
    <row r="95" spans="1:22" ht="16.5" customHeight="1">
      <c r="A95" s="1">
        <v>94</v>
      </c>
      <c r="B95" s="165"/>
      <c r="C95" s="155" t="s">
        <v>95</v>
      </c>
      <c r="D95" s="111">
        <v>0.54861111111111105</v>
      </c>
      <c r="E95" s="165"/>
      <c r="F95" s="163">
        <v>2</v>
      </c>
      <c r="G95" s="127">
        <v>2.4</v>
      </c>
      <c r="H95" s="159">
        <v>74</v>
      </c>
      <c r="I95" s="127"/>
      <c r="J95" s="1">
        <f t="shared" si="6"/>
        <v>1</v>
      </c>
      <c r="K95" s="8">
        <f t="shared" si="7"/>
        <v>2.4</v>
      </c>
      <c r="L95" s="8">
        <f t="shared" si="8"/>
        <v>177.6</v>
      </c>
      <c r="M95" s="7"/>
      <c r="N95" s="6">
        <f t="shared" si="9"/>
        <v>0</v>
      </c>
      <c r="U95" s="13">
        <f t="shared" si="10"/>
        <v>2.4</v>
      </c>
      <c r="V95" s="13">
        <f t="shared" si="11"/>
        <v>177.6</v>
      </c>
    </row>
    <row r="96" spans="1:22" ht="16.5" customHeight="1">
      <c r="A96" s="1">
        <v>95</v>
      </c>
      <c r="B96" s="154" t="s">
        <v>152</v>
      </c>
      <c r="C96" s="155" t="s">
        <v>93</v>
      </c>
      <c r="D96" s="111">
        <v>0.375</v>
      </c>
      <c r="E96" s="164" t="s">
        <v>153</v>
      </c>
      <c r="F96" s="163">
        <v>14</v>
      </c>
      <c r="G96" s="127">
        <v>4</v>
      </c>
      <c r="H96" s="159">
        <v>74</v>
      </c>
      <c r="I96" s="127"/>
      <c r="J96" s="1">
        <f t="shared" si="6"/>
        <v>1</v>
      </c>
      <c r="K96" s="8">
        <f t="shared" si="7"/>
        <v>4</v>
      </c>
      <c r="L96" s="8">
        <f t="shared" si="8"/>
        <v>296</v>
      </c>
      <c r="M96" s="7"/>
      <c r="N96" s="6">
        <f t="shared" si="9"/>
        <v>0</v>
      </c>
      <c r="U96" s="13">
        <f t="shared" si="10"/>
        <v>4</v>
      </c>
      <c r="V96" s="13">
        <f t="shared" si="11"/>
        <v>296</v>
      </c>
    </row>
    <row r="97" spans="1:22" ht="16.5" customHeight="1">
      <c r="A97" s="1">
        <v>96</v>
      </c>
      <c r="B97" s="154"/>
      <c r="C97" s="155" t="s">
        <v>95</v>
      </c>
      <c r="D97" s="111">
        <v>0.625</v>
      </c>
      <c r="E97" s="167"/>
      <c r="F97" s="163">
        <v>14</v>
      </c>
      <c r="G97" s="127">
        <v>4</v>
      </c>
      <c r="H97" s="159">
        <v>74</v>
      </c>
      <c r="I97" s="127"/>
      <c r="J97" s="1">
        <f t="shared" si="6"/>
        <v>1</v>
      </c>
      <c r="K97" s="8">
        <f t="shared" si="7"/>
        <v>4</v>
      </c>
      <c r="L97" s="8">
        <f t="shared" si="8"/>
        <v>296</v>
      </c>
      <c r="M97" s="7"/>
      <c r="N97" s="6">
        <f t="shared" si="9"/>
        <v>0</v>
      </c>
      <c r="U97" s="13">
        <f t="shared" si="10"/>
        <v>4</v>
      </c>
      <c r="V97" s="13">
        <f t="shared" si="11"/>
        <v>296</v>
      </c>
    </row>
    <row r="98" spans="1:22" ht="16.5" customHeight="1">
      <c r="A98" s="1">
        <v>97</v>
      </c>
      <c r="B98" s="154"/>
      <c r="C98" s="155" t="s">
        <v>93</v>
      </c>
      <c r="D98" s="111">
        <v>0.375</v>
      </c>
      <c r="E98" s="154" t="s">
        <v>154</v>
      </c>
      <c r="F98" s="163">
        <v>16</v>
      </c>
      <c r="G98" s="127">
        <v>3</v>
      </c>
      <c r="H98" s="159">
        <v>74</v>
      </c>
      <c r="I98" s="127"/>
      <c r="J98" s="1">
        <f t="shared" si="6"/>
        <v>1</v>
      </c>
      <c r="K98" s="8">
        <f t="shared" si="7"/>
        <v>3</v>
      </c>
      <c r="L98" s="8">
        <f t="shared" si="8"/>
        <v>222</v>
      </c>
      <c r="M98" s="7"/>
      <c r="N98" s="6">
        <f t="shared" si="9"/>
        <v>0</v>
      </c>
      <c r="U98" s="13">
        <f t="shared" si="10"/>
        <v>3</v>
      </c>
      <c r="V98" s="13">
        <f t="shared" si="11"/>
        <v>222</v>
      </c>
    </row>
    <row r="99" spans="1:22" ht="16.5" customHeight="1">
      <c r="A99" s="1">
        <v>98</v>
      </c>
      <c r="B99" s="154"/>
      <c r="C99" s="155" t="s">
        <v>95</v>
      </c>
      <c r="D99" s="111">
        <v>0.625</v>
      </c>
      <c r="E99" s="154"/>
      <c r="F99" s="163">
        <v>16</v>
      </c>
      <c r="G99" s="127">
        <v>3</v>
      </c>
      <c r="H99" s="159">
        <v>74</v>
      </c>
      <c r="I99" s="127"/>
      <c r="J99" s="1">
        <f t="shared" si="6"/>
        <v>1</v>
      </c>
      <c r="K99" s="8">
        <f t="shared" si="7"/>
        <v>3</v>
      </c>
      <c r="L99" s="8">
        <f t="shared" si="8"/>
        <v>222</v>
      </c>
      <c r="M99" s="7"/>
      <c r="N99" s="6">
        <f t="shared" si="9"/>
        <v>0</v>
      </c>
      <c r="U99" s="13">
        <f t="shared" si="10"/>
        <v>3</v>
      </c>
      <c r="V99" s="13">
        <f t="shared" si="11"/>
        <v>222</v>
      </c>
    </row>
    <row r="100" spans="1:22" ht="16.5" customHeight="1">
      <c r="A100" s="1">
        <v>99</v>
      </c>
      <c r="B100" s="164" t="s">
        <v>155</v>
      </c>
      <c r="C100" s="155" t="s">
        <v>93</v>
      </c>
      <c r="D100" s="156">
        <v>0.375</v>
      </c>
      <c r="E100" s="154" t="s">
        <v>156</v>
      </c>
      <c r="F100" s="163">
        <v>33</v>
      </c>
      <c r="G100" s="127">
        <v>6</v>
      </c>
      <c r="H100" s="159">
        <v>74</v>
      </c>
      <c r="I100" s="127"/>
      <c r="J100" s="1">
        <f t="shared" si="6"/>
        <v>2</v>
      </c>
      <c r="K100" s="8">
        <f t="shared" si="7"/>
        <v>12</v>
      </c>
      <c r="L100" s="8">
        <f t="shared" si="8"/>
        <v>888</v>
      </c>
      <c r="M100" s="7"/>
      <c r="N100" s="6">
        <f t="shared" si="9"/>
        <v>0</v>
      </c>
      <c r="U100" s="13">
        <f t="shared" si="10"/>
        <v>12</v>
      </c>
      <c r="V100" s="13">
        <f t="shared" si="11"/>
        <v>888</v>
      </c>
    </row>
    <row r="101" spans="1:22" ht="16.5" customHeight="1">
      <c r="A101" s="1">
        <v>100</v>
      </c>
      <c r="B101" s="167"/>
      <c r="C101" s="155" t="s">
        <v>95</v>
      </c>
      <c r="D101" s="160">
        <v>0.56944444444444442</v>
      </c>
      <c r="E101" s="154"/>
      <c r="F101" s="163">
        <v>17</v>
      </c>
      <c r="G101" s="127">
        <v>6</v>
      </c>
      <c r="H101" s="159">
        <v>74</v>
      </c>
      <c r="I101" s="127"/>
      <c r="J101" s="1">
        <f t="shared" si="6"/>
        <v>1</v>
      </c>
      <c r="K101" s="8">
        <f t="shared" si="7"/>
        <v>6</v>
      </c>
      <c r="L101" s="8">
        <f t="shared" si="8"/>
        <v>444</v>
      </c>
      <c r="M101" s="7"/>
      <c r="N101" s="6">
        <f t="shared" si="9"/>
        <v>0</v>
      </c>
      <c r="U101" s="13">
        <f t="shared" si="10"/>
        <v>6</v>
      </c>
      <c r="V101" s="13">
        <f t="shared" si="11"/>
        <v>444</v>
      </c>
    </row>
    <row r="102" spans="1:22" ht="16.5" customHeight="1">
      <c r="A102" s="1">
        <v>101</v>
      </c>
      <c r="B102" s="167"/>
      <c r="C102" s="155" t="s">
        <v>95</v>
      </c>
      <c r="D102" s="111">
        <v>0.64583333333333337</v>
      </c>
      <c r="E102" s="154"/>
      <c r="F102" s="163">
        <v>16</v>
      </c>
      <c r="G102" s="127">
        <v>6</v>
      </c>
      <c r="H102" s="159">
        <v>74</v>
      </c>
      <c r="I102" s="127"/>
      <c r="J102" s="1">
        <f t="shared" si="6"/>
        <v>1</v>
      </c>
      <c r="K102" s="8">
        <f t="shared" si="7"/>
        <v>6</v>
      </c>
      <c r="L102" s="8">
        <f t="shared" si="8"/>
        <v>444</v>
      </c>
      <c r="M102" s="7"/>
      <c r="N102" s="6">
        <f t="shared" si="9"/>
        <v>0</v>
      </c>
      <c r="U102" s="13">
        <f t="shared" si="10"/>
        <v>6</v>
      </c>
      <c r="V102" s="13">
        <f t="shared" si="11"/>
        <v>444</v>
      </c>
    </row>
    <row r="103" spans="1:22" ht="16.5" customHeight="1">
      <c r="A103" s="1">
        <v>102</v>
      </c>
      <c r="B103" s="167"/>
      <c r="C103" s="155" t="s">
        <v>93</v>
      </c>
      <c r="D103" s="111">
        <v>0.375</v>
      </c>
      <c r="E103" s="164" t="s">
        <v>157</v>
      </c>
      <c r="F103" s="163">
        <v>20</v>
      </c>
      <c r="G103" s="127">
        <v>7</v>
      </c>
      <c r="H103" s="159">
        <v>74</v>
      </c>
      <c r="I103" s="127"/>
      <c r="J103" s="1">
        <f t="shared" si="6"/>
        <v>1</v>
      </c>
      <c r="K103" s="8">
        <f t="shared" si="7"/>
        <v>7</v>
      </c>
      <c r="L103" s="8">
        <f t="shared" si="8"/>
        <v>518</v>
      </c>
      <c r="M103" s="7"/>
      <c r="N103" s="6">
        <f t="shared" si="9"/>
        <v>0</v>
      </c>
      <c r="U103" s="13">
        <f t="shared" si="10"/>
        <v>7</v>
      </c>
      <c r="V103" s="13">
        <f t="shared" si="11"/>
        <v>518</v>
      </c>
    </row>
    <row r="104" spans="1:22" ht="16.5" customHeight="1">
      <c r="A104" s="1">
        <v>103</v>
      </c>
      <c r="B104" s="167"/>
      <c r="C104" s="155" t="s">
        <v>95</v>
      </c>
      <c r="D104" s="111">
        <v>0.64583333333333337</v>
      </c>
      <c r="E104" s="165"/>
      <c r="F104" s="163">
        <v>20</v>
      </c>
      <c r="G104" s="127">
        <v>7</v>
      </c>
      <c r="H104" s="159">
        <v>74</v>
      </c>
      <c r="I104" s="127"/>
      <c r="J104" s="1">
        <f t="shared" si="6"/>
        <v>1</v>
      </c>
      <c r="K104" s="8">
        <f t="shared" si="7"/>
        <v>7</v>
      </c>
      <c r="L104" s="8">
        <f t="shared" si="8"/>
        <v>518</v>
      </c>
      <c r="M104" s="7"/>
      <c r="N104" s="6">
        <f t="shared" si="9"/>
        <v>0</v>
      </c>
      <c r="U104" s="13">
        <f t="shared" si="10"/>
        <v>7</v>
      </c>
      <c r="V104" s="13">
        <f t="shared" si="11"/>
        <v>518</v>
      </c>
    </row>
    <row r="105" spans="1:22" ht="16.5" customHeight="1">
      <c r="A105" s="1">
        <v>104</v>
      </c>
      <c r="B105" s="167"/>
      <c r="C105" s="155" t="s">
        <v>93</v>
      </c>
      <c r="D105" s="111">
        <v>0.375</v>
      </c>
      <c r="E105" s="154" t="s">
        <v>158</v>
      </c>
      <c r="F105" s="163">
        <v>18</v>
      </c>
      <c r="G105" s="127">
        <v>7</v>
      </c>
      <c r="H105" s="159">
        <v>74</v>
      </c>
      <c r="I105" s="127"/>
      <c r="J105" s="1">
        <f t="shared" si="6"/>
        <v>1</v>
      </c>
      <c r="K105" s="8">
        <f t="shared" si="7"/>
        <v>7</v>
      </c>
      <c r="L105" s="8">
        <f t="shared" si="8"/>
        <v>518</v>
      </c>
      <c r="M105" s="7"/>
      <c r="N105" s="6">
        <f t="shared" si="9"/>
        <v>0</v>
      </c>
      <c r="U105" s="13">
        <f t="shared" si="10"/>
        <v>7</v>
      </c>
      <c r="V105" s="13">
        <f t="shared" si="11"/>
        <v>518</v>
      </c>
    </row>
    <row r="106" spans="1:22" ht="16.5" customHeight="1">
      <c r="A106" s="1">
        <v>105</v>
      </c>
      <c r="B106" s="167"/>
      <c r="C106" s="155" t="s">
        <v>95</v>
      </c>
      <c r="D106" s="111">
        <v>0.64583333333333337</v>
      </c>
      <c r="E106" s="154"/>
      <c r="F106" s="163">
        <v>18</v>
      </c>
      <c r="G106" s="127">
        <v>7</v>
      </c>
      <c r="H106" s="159">
        <v>74</v>
      </c>
      <c r="I106" s="127"/>
      <c r="J106" s="1">
        <f t="shared" si="6"/>
        <v>1</v>
      </c>
      <c r="K106" s="8">
        <f t="shared" si="7"/>
        <v>7</v>
      </c>
      <c r="L106" s="8">
        <f t="shared" si="8"/>
        <v>518</v>
      </c>
      <c r="M106" s="7"/>
      <c r="N106" s="6">
        <f t="shared" si="9"/>
        <v>0</v>
      </c>
      <c r="U106" s="13">
        <f t="shared" si="10"/>
        <v>7</v>
      </c>
      <c r="V106" s="13">
        <f t="shared" si="11"/>
        <v>518</v>
      </c>
    </row>
    <row r="107" spans="1:22" ht="16.5" customHeight="1">
      <c r="A107" s="1">
        <v>106</v>
      </c>
      <c r="B107" s="167"/>
      <c r="C107" s="155" t="s">
        <v>93</v>
      </c>
      <c r="D107" s="111">
        <v>0.375</v>
      </c>
      <c r="E107" s="154" t="s">
        <v>159</v>
      </c>
      <c r="F107" s="163">
        <v>9</v>
      </c>
      <c r="G107" s="127">
        <v>4.5</v>
      </c>
      <c r="H107" s="159">
        <v>74</v>
      </c>
      <c r="I107" s="127"/>
      <c r="J107" s="1">
        <f t="shared" si="6"/>
        <v>1</v>
      </c>
      <c r="K107" s="8">
        <f t="shared" si="7"/>
        <v>4.5</v>
      </c>
      <c r="L107" s="8">
        <f t="shared" si="8"/>
        <v>333</v>
      </c>
      <c r="M107" s="7"/>
      <c r="N107" s="6">
        <f t="shared" si="9"/>
        <v>0</v>
      </c>
      <c r="U107" s="13">
        <f t="shared" si="10"/>
        <v>4.5</v>
      </c>
      <c r="V107" s="13">
        <f t="shared" si="11"/>
        <v>333</v>
      </c>
    </row>
    <row r="108" spans="1:22" ht="16.5" customHeight="1">
      <c r="A108" s="1">
        <v>107</v>
      </c>
      <c r="B108" s="165"/>
      <c r="C108" s="155" t="s">
        <v>95</v>
      </c>
      <c r="D108" s="111">
        <v>0.64583333333333337</v>
      </c>
      <c r="E108" s="154"/>
      <c r="F108" s="163">
        <v>9</v>
      </c>
      <c r="G108" s="127">
        <v>4.5</v>
      </c>
      <c r="H108" s="159">
        <v>74</v>
      </c>
      <c r="I108" s="127"/>
      <c r="J108" s="1">
        <f t="shared" si="6"/>
        <v>1</v>
      </c>
      <c r="K108" s="8">
        <f t="shared" si="7"/>
        <v>4.5</v>
      </c>
      <c r="L108" s="8">
        <f t="shared" si="8"/>
        <v>333</v>
      </c>
      <c r="M108" s="7"/>
      <c r="N108" s="6">
        <f t="shared" si="9"/>
        <v>0</v>
      </c>
      <c r="U108" s="13">
        <f t="shared" si="10"/>
        <v>4.5</v>
      </c>
      <c r="V108" s="13">
        <f t="shared" si="11"/>
        <v>333</v>
      </c>
    </row>
    <row r="109" spans="1:22" ht="16.5" customHeight="1">
      <c r="A109" s="1">
        <v>108</v>
      </c>
      <c r="B109" s="164" t="s">
        <v>160</v>
      </c>
      <c r="C109" s="155" t="s">
        <v>93</v>
      </c>
      <c r="D109" s="156">
        <v>0.375</v>
      </c>
      <c r="E109" s="164" t="s">
        <v>161</v>
      </c>
      <c r="F109" s="163">
        <v>24</v>
      </c>
      <c r="G109" s="127">
        <v>3.5</v>
      </c>
      <c r="H109" s="159">
        <v>74</v>
      </c>
      <c r="I109" s="127"/>
      <c r="J109" s="1">
        <f t="shared" si="6"/>
        <v>2</v>
      </c>
      <c r="K109" s="8">
        <f t="shared" si="7"/>
        <v>7</v>
      </c>
      <c r="L109" s="8">
        <f t="shared" si="8"/>
        <v>518</v>
      </c>
      <c r="M109" s="7"/>
      <c r="N109" s="6">
        <f t="shared" si="9"/>
        <v>0</v>
      </c>
      <c r="U109" s="13">
        <f t="shared" si="10"/>
        <v>7</v>
      </c>
      <c r="V109" s="13">
        <f t="shared" si="11"/>
        <v>518</v>
      </c>
    </row>
    <row r="110" spans="1:22" ht="16.5" customHeight="1">
      <c r="A110" s="1">
        <v>109</v>
      </c>
      <c r="B110" s="167"/>
      <c r="C110" s="155" t="s">
        <v>95</v>
      </c>
      <c r="D110" s="160">
        <v>0.56944444444444442</v>
      </c>
      <c r="E110" s="167"/>
      <c r="F110" s="163">
        <v>9</v>
      </c>
      <c r="G110" s="127">
        <v>3.5</v>
      </c>
      <c r="H110" s="159">
        <v>74</v>
      </c>
      <c r="I110" s="127"/>
      <c r="J110" s="1">
        <f t="shared" si="6"/>
        <v>1</v>
      </c>
      <c r="K110" s="8">
        <f t="shared" si="7"/>
        <v>3.5</v>
      </c>
      <c r="L110" s="8">
        <f t="shared" si="8"/>
        <v>259</v>
      </c>
      <c r="M110" s="7"/>
      <c r="N110" s="6">
        <f t="shared" si="9"/>
        <v>0</v>
      </c>
      <c r="U110" s="13">
        <f t="shared" si="10"/>
        <v>3.5</v>
      </c>
      <c r="V110" s="13">
        <f t="shared" si="11"/>
        <v>259</v>
      </c>
    </row>
    <row r="111" spans="1:22" ht="16.5" customHeight="1">
      <c r="A111" s="1">
        <v>110</v>
      </c>
      <c r="B111" s="167"/>
      <c r="C111" s="155" t="s">
        <v>95</v>
      </c>
      <c r="D111" s="111">
        <v>0.65277777777777779</v>
      </c>
      <c r="E111" s="165"/>
      <c r="F111" s="163">
        <v>15</v>
      </c>
      <c r="G111" s="127">
        <v>3.5</v>
      </c>
      <c r="H111" s="159">
        <v>74</v>
      </c>
      <c r="I111" s="127"/>
      <c r="J111" s="1">
        <f t="shared" si="6"/>
        <v>1</v>
      </c>
      <c r="K111" s="8">
        <f t="shared" si="7"/>
        <v>3.5</v>
      </c>
      <c r="L111" s="8">
        <f t="shared" si="8"/>
        <v>259</v>
      </c>
      <c r="M111" s="7"/>
      <c r="N111" s="6">
        <f t="shared" si="9"/>
        <v>0</v>
      </c>
      <c r="U111" s="13">
        <f t="shared" si="10"/>
        <v>3.5</v>
      </c>
      <c r="V111" s="13">
        <f t="shared" si="11"/>
        <v>259</v>
      </c>
    </row>
    <row r="112" spans="1:22" ht="16.5" customHeight="1">
      <c r="A112" s="1">
        <v>111</v>
      </c>
      <c r="B112" s="167"/>
      <c r="C112" s="155" t="s">
        <v>93</v>
      </c>
      <c r="D112" s="156">
        <v>0.375</v>
      </c>
      <c r="E112" s="164" t="s">
        <v>162</v>
      </c>
      <c r="F112" s="163">
        <v>49</v>
      </c>
      <c r="G112" s="127">
        <v>4.5</v>
      </c>
      <c r="H112" s="159">
        <v>74</v>
      </c>
      <c r="I112" s="127"/>
      <c r="J112" s="1">
        <f t="shared" si="6"/>
        <v>3</v>
      </c>
      <c r="K112" s="8">
        <f t="shared" si="7"/>
        <v>13.5</v>
      </c>
      <c r="L112" s="8">
        <f t="shared" si="8"/>
        <v>999</v>
      </c>
      <c r="M112" s="7"/>
      <c r="N112" s="6">
        <f t="shared" si="9"/>
        <v>0</v>
      </c>
      <c r="U112" s="13">
        <f t="shared" si="10"/>
        <v>13.5</v>
      </c>
      <c r="V112" s="13">
        <f t="shared" si="11"/>
        <v>999</v>
      </c>
    </row>
    <row r="113" spans="1:22" ht="16.5" customHeight="1">
      <c r="A113" s="1">
        <v>112</v>
      </c>
      <c r="B113" s="165"/>
      <c r="C113" s="155" t="s">
        <v>95</v>
      </c>
      <c r="D113" s="111">
        <v>0.65277777777777779</v>
      </c>
      <c r="E113" s="165"/>
      <c r="F113" s="163">
        <v>49</v>
      </c>
      <c r="G113" s="127">
        <v>4.5</v>
      </c>
      <c r="H113" s="159">
        <v>74</v>
      </c>
      <c r="I113" s="127"/>
      <c r="J113" s="1">
        <f t="shared" si="6"/>
        <v>3</v>
      </c>
      <c r="K113" s="8">
        <f t="shared" si="7"/>
        <v>13.5</v>
      </c>
      <c r="L113" s="8">
        <f t="shared" si="8"/>
        <v>999</v>
      </c>
      <c r="M113" s="7"/>
      <c r="N113" s="6">
        <f t="shared" si="9"/>
        <v>0</v>
      </c>
      <c r="U113" s="13">
        <f t="shared" si="10"/>
        <v>13.5</v>
      </c>
      <c r="V113" s="13">
        <f t="shared" si="11"/>
        <v>999</v>
      </c>
    </row>
    <row r="114" spans="1:22" ht="16.5" customHeight="1">
      <c r="A114" s="1">
        <v>113</v>
      </c>
      <c r="B114" s="164" t="s">
        <v>163</v>
      </c>
      <c r="C114" s="155" t="s">
        <v>93</v>
      </c>
      <c r="D114" s="156">
        <v>0.375</v>
      </c>
      <c r="E114" s="154" t="s">
        <v>164</v>
      </c>
      <c r="F114" s="163">
        <v>10</v>
      </c>
      <c r="G114" s="127">
        <v>2.5</v>
      </c>
      <c r="H114" s="159">
        <v>74</v>
      </c>
      <c r="I114" s="127"/>
      <c r="J114" s="1">
        <f t="shared" si="6"/>
        <v>1</v>
      </c>
      <c r="K114" s="8">
        <f t="shared" si="7"/>
        <v>2.5</v>
      </c>
      <c r="L114" s="8">
        <f t="shared" si="8"/>
        <v>185</v>
      </c>
      <c r="M114" s="7"/>
      <c r="N114" s="6">
        <f t="shared" si="9"/>
        <v>0</v>
      </c>
      <c r="U114" s="13">
        <f t="shared" si="10"/>
        <v>2.5</v>
      </c>
      <c r="V114" s="13">
        <f t="shared" si="11"/>
        <v>185</v>
      </c>
    </row>
    <row r="115" spans="1:22" ht="16.5" customHeight="1">
      <c r="A115" s="1">
        <v>114</v>
      </c>
      <c r="B115" s="167"/>
      <c r="C115" s="155" t="s">
        <v>95</v>
      </c>
      <c r="D115" s="111">
        <v>0.60416666666666663</v>
      </c>
      <c r="E115" s="154"/>
      <c r="F115" s="163">
        <v>10</v>
      </c>
      <c r="G115" s="127">
        <v>2.5</v>
      </c>
      <c r="H115" s="159">
        <v>74</v>
      </c>
      <c r="I115" s="127"/>
      <c r="J115" s="1">
        <f t="shared" si="6"/>
        <v>1</v>
      </c>
      <c r="K115" s="8">
        <f t="shared" si="7"/>
        <v>2.5</v>
      </c>
      <c r="L115" s="8">
        <f t="shared" si="8"/>
        <v>185</v>
      </c>
      <c r="M115" s="7"/>
      <c r="N115" s="6">
        <f t="shared" si="9"/>
        <v>0</v>
      </c>
      <c r="U115" s="13">
        <f t="shared" si="10"/>
        <v>2.5</v>
      </c>
      <c r="V115" s="13">
        <f t="shared" si="11"/>
        <v>185</v>
      </c>
    </row>
    <row r="116" spans="1:22" ht="16.5" customHeight="1">
      <c r="A116" s="1">
        <v>115</v>
      </c>
      <c r="B116" s="167"/>
      <c r="C116" s="155" t="s">
        <v>93</v>
      </c>
      <c r="D116" s="156">
        <v>0.375</v>
      </c>
      <c r="E116" s="154" t="s">
        <v>165</v>
      </c>
      <c r="F116" s="163">
        <v>20</v>
      </c>
      <c r="G116" s="127">
        <v>3</v>
      </c>
      <c r="H116" s="159">
        <v>74</v>
      </c>
      <c r="I116" s="127"/>
      <c r="J116" s="1">
        <f t="shared" si="6"/>
        <v>1</v>
      </c>
      <c r="K116" s="8">
        <f t="shared" si="7"/>
        <v>3</v>
      </c>
      <c r="L116" s="8">
        <f t="shared" si="8"/>
        <v>222</v>
      </c>
      <c r="M116" s="7"/>
      <c r="N116" s="6">
        <f t="shared" si="9"/>
        <v>0</v>
      </c>
      <c r="U116" s="13">
        <f t="shared" si="10"/>
        <v>3</v>
      </c>
      <c r="V116" s="13">
        <f t="shared" si="11"/>
        <v>222</v>
      </c>
    </row>
    <row r="117" spans="1:22" ht="16.5" customHeight="1">
      <c r="A117" s="1">
        <v>116</v>
      </c>
      <c r="B117" s="165"/>
      <c r="C117" s="155" t="s">
        <v>95</v>
      </c>
      <c r="D117" s="111">
        <v>0.60416666666666663</v>
      </c>
      <c r="E117" s="154"/>
      <c r="F117" s="163">
        <v>20</v>
      </c>
      <c r="G117" s="127">
        <v>3</v>
      </c>
      <c r="H117" s="159">
        <v>74</v>
      </c>
      <c r="I117" s="127"/>
      <c r="J117" s="1">
        <f t="shared" si="6"/>
        <v>1</v>
      </c>
      <c r="K117" s="8">
        <f t="shared" si="7"/>
        <v>3</v>
      </c>
      <c r="L117" s="8">
        <f t="shared" si="8"/>
        <v>222</v>
      </c>
      <c r="M117" s="7"/>
      <c r="N117" s="6">
        <f t="shared" si="9"/>
        <v>0</v>
      </c>
      <c r="U117" s="13">
        <f t="shared" si="10"/>
        <v>3</v>
      </c>
      <c r="V117" s="13">
        <f t="shared" si="11"/>
        <v>222</v>
      </c>
    </row>
    <row r="118" spans="1:22" ht="16.5" customHeight="1">
      <c r="A118" s="1">
        <v>117</v>
      </c>
      <c r="B118" s="164" t="s">
        <v>166</v>
      </c>
      <c r="C118" s="155" t="s">
        <v>93</v>
      </c>
      <c r="D118" s="111">
        <v>0.375</v>
      </c>
      <c r="E118" s="164" t="s">
        <v>167</v>
      </c>
      <c r="F118" s="163">
        <v>18</v>
      </c>
      <c r="G118" s="127">
        <v>4.5</v>
      </c>
      <c r="H118" s="159">
        <v>74</v>
      </c>
      <c r="I118" s="127"/>
      <c r="J118" s="1">
        <f t="shared" si="6"/>
        <v>1</v>
      </c>
      <c r="K118" s="8">
        <f t="shared" si="7"/>
        <v>4.5</v>
      </c>
      <c r="L118" s="8">
        <f t="shared" si="8"/>
        <v>333</v>
      </c>
      <c r="M118" s="7"/>
      <c r="N118" s="6">
        <f t="shared" si="9"/>
        <v>0</v>
      </c>
      <c r="U118" s="13">
        <f t="shared" si="10"/>
        <v>4.5</v>
      </c>
      <c r="V118" s="13">
        <f t="shared" si="11"/>
        <v>333</v>
      </c>
    </row>
    <row r="119" spans="1:22" ht="16.5" customHeight="1">
      <c r="A119" s="1">
        <v>118</v>
      </c>
      <c r="B119" s="167"/>
      <c r="C119" s="155" t="s">
        <v>95</v>
      </c>
      <c r="D119" s="111">
        <v>0.54861111111111105</v>
      </c>
      <c r="E119" s="167"/>
      <c r="F119" s="163">
        <v>10</v>
      </c>
      <c r="G119" s="127">
        <v>4.5</v>
      </c>
      <c r="H119" s="159">
        <v>74</v>
      </c>
      <c r="I119" s="127"/>
      <c r="J119" s="1">
        <f t="shared" si="6"/>
        <v>1</v>
      </c>
      <c r="K119" s="8">
        <f t="shared" si="7"/>
        <v>4.5</v>
      </c>
      <c r="L119" s="8">
        <f t="shared" si="8"/>
        <v>333</v>
      </c>
      <c r="M119" s="7"/>
      <c r="N119" s="6">
        <f t="shared" si="9"/>
        <v>0</v>
      </c>
      <c r="U119" s="13">
        <f t="shared" si="10"/>
        <v>4.5</v>
      </c>
      <c r="V119" s="13">
        <f t="shared" si="11"/>
        <v>333</v>
      </c>
    </row>
    <row r="120" spans="1:22" ht="16.5" customHeight="1">
      <c r="A120" s="1">
        <v>119</v>
      </c>
      <c r="B120" s="167"/>
      <c r="C120" s="155" t="s">
        <v>95</v>
      </c>
      <c r="D120" s="111">
        <v>0.63194444444444442</v>
      </c>
      <c r="E120" s="165"/>
      <c r="F120" s="163">
        <v>8</v>
      </c>
      <c r="G120" s="127">
        <v>4.5</v>
      </c>
      <c r="H120" s="159">
        <v>74</v>
      </c>
      <c r="I120" s="127"/>
      <c r="J120" s="1">
        <f t="shared" si="6"/>
        <v>1</v>
      </c>
      <c r="K120" s="8">
        <f t="shared" si="7"/>
        <v>4.5</v>
      </c>
      <c r="L120" s="8">
        <f t="shared" si="8"/>
        <v>333</v>
      </c>
      <c r="M120" s="7"/>
      <c r="N120" s="6">
        <f t="shared" si="9"/>
        <v>0</v>
      </c>
      <c r="U120" s="13">
        <f t="shared" si="10"/>
        <v>4.5</v>
      </c>
      <c r="V120" s="13">
        <f t="shared" si="11"/>
        <v>333</v>
      </c>
    </row>
    <row r="121" spans="1:22" ht="16.5" customHeight="1">
      <c r="A121" s="1">
        <v>120</v>
      </c>
      <c r="B121" s="167"/>
      <c r="C121" s="155" t="s">
        <v>93</v>
      </c>
      <c r="D121" s="111">
        <v>0.375</v>
      </c>
      <c r="E121" s="164" t="s">
        <v>168</v>
      </c>
      <c r="F121" s="163">
        <v>12</v>
      </c>
      <c r="G121" s="127">
        <v>2.5</v>
      </c>
      <c r="H121" s="159">
        <v>74</v>
      </c>
      <c r="I121" s="127"/>
      <c r="J121" s="1">
        <f t="shared" si="6"/>
        <v>1</v>
      </c>
      <c r="K121" s="8">
        <f t="shared" si="7"/>
        <v>2.5</v>
      </c>
      <c r="L121" s="8">
        <f t="shared" si="8"/>
        <v>185</v>
      </c>
      <c r="M121" s="7"/>
      <c r="N121" s="6">
        <f t="shared" si="9"/>
        <v>0</v>
      </c>
      <c r="U121" s="13">
        <f t="shared" si="10"/>
        <v>2.5</v>
      </c>
      <c r="V121" s="13">
        <f t="shared" si="11"/>
        <v>185</v>
      </c>
    </row>
    <row r="122" spans="1:22" ht="16.5" customHeight="1">
      <c r="A122" s="1">
        <v>121</v>
      </c>
      <c r="B122" s="167"/>
      <c r="C122" s="155" t="s">
        <v>95</v>
      </c>
      <c r="D122" s="111">
        <v>0.54861111111111105</v>
      </c>
      <c r="E122" s="167"/>
      <c r="F122" s="163">
        <v>12</v>
      </c>
      <c r="G122" s="127">
        <v>2.5</v>
      </c>
      <c r="H122" s="159">
        <v>74</v>
      </c>
      <c r="I122" s="127"/>
      <c r="J122" s="1">
        <f t="shared" si="6"/>
        <v>1</v>
      </c>
      <c r="K122" s="8">
        <f t="shared" si="7"/>
        <v>2.5</v>
      </c>
      <c r="L122" s="8">
        <f t="shared" si="8"/>
        <v>185</v>
      </c>
      <c r="M122" s="7"/>
      <c r="N122" s="6">
        <f t="shared" si="9"/>
        <v>0</v>
      </c>
      <c r="U122" s="13">
        <f t="shared" si="10"/>
        <v>2.5</v>
      </c>
      <c r="V122" s="13">
        <f t="shared" si="11"/>
        <v>185</v>
      </c>
    </row>
    <row r="123" spans="1:22" ht="16.5" customHeight="1">
      <c r="A123" s="1">
        <v>122</v>
      </c>
      <c r="B123" s="167"/>
      <c r="C123" s="155" t="s">
        <v>93</v>
      </c>
      <c r="D123" s="111">
        <v>0.375</v>
      </c>
      <c r="E123" s="164" t="s">
        <v>169</v>
      </c>
      <c r="F123" s="163">
        <v>17</v>
      </c>
      <c r="G123" s="127">
        <v>4.5</v>
      </c>
      <c r="H123" s="159">
        <v>74</v>
      </c>
      <c r="I123" s="127"/>
      <c r="J123" s="1">
        <f t="shared" si="6"/>
        <v>1</v>
      </c>
      <c r="K123" s="8">
        <f t="shared" si="7"/>
        <v>4.5</v>
      </c>
      <c r="L123" s="8">
        <f t="shared" si="8"/>
        <v>333</v>
      </c>
      <c r="M123" s="7"/>
      <c r="N123" s="6">
        <f t="shared" si="9"/>
        <v>0</v>
      </c>
      <c r="U123" s="13">
        <f t="shared" si="10"/>
        <v>4.5</v>
      </c>
      <c r="V123" s="13">
        <f t="shared" si="11"/>
        <v>333</v>
      </c>
    </row>
    <row r="124" spans="1:22" ht="16.5" customHeight="1">
      <c r="A124" s="1">
        <v>123</v>
      </c>
      <c r="B124" s="167"/>
      <c r="C124" s="155" t="s">
        <v>95</v>
      </c>
      <c r="D124" s="111">
        <v>0.54861111111111105</v>
      </c>
      <c r="E124" s="167"/>
      <c r="F124" s="163">
        <v>9</v>
      </c>
      <c r="G124" s="127">
        <v>4.5</v>
      </c>
      <c r="H124" s="159">
        <v>74</v>
      </c>
      <c r="I124" s="127"/>
      <c r="J124" s="1">
        <f t="shared" si="6"/>
        <v>1</v>
      </c>
      <c r="K124" s="8">
        <f t="shared" si="7"/>
        <v>4.5</v>
      </c>
      <c r="L124" s="8">
        <f t="shared" si="8"/>
        <v>333</v>
      </c>
      <c r="M124" s="7"/>
      <c r="N124" s="6">
        <f t="shared" si="9"/>
        <v>0</v>
      </c>
      <c r="U124" s="13">
        <f t="shared" si="10"/>
        <v>4.5</v>
      </c>
      <c r="V124" s="13">
        <f t="shared" si="11"/>
        <v>333</v>
      </c>
    </row>
    <row r="125" spans="1:22" ht="16.5" customHeight="1">
      <c r="A125" s="1">
        <v>124</v>
      </c>
      <c r="B125" s="165"/>
      <c r="C125" s="155" t="s">
        <v>95</v>
      </c>
      <c r="D125" s="111">
        <v>0.63194444444444442</v>
      </c>
      <c r="E125" s="165"/>
      <c r="F125" s="163">
        <v>8</v>
      </c>
      <c r="G125" s="127">
        <v>4.5</v>
      </c>
      <c r="H125" s="159">
        <v>74</v>
      </c>
      <c r="I125" s="127"/>
      <c r="J125" s="1">
        <f t="shared" si="6"/>
        <v>1</v>
      </c>
      <c r="K125" s="8">
        <f t="shared" si="7"/>
        <v>4.5</v>
      </c>
      <c r="L125" s="8">
        <f t="shared" si="8"/>
        <v>333</v>
      </c>
      <c r="M125" s="7"/>
      <c r="N125" s="6">
        <f t="shared" si="9"/>
        <v>0</v>
      </c>
      <c r="U125" s="13">
        <f t="shared" si="10"/>
        <v>4.5</v>
      </c>
      <c r="V125" s="13">
        <f t="shared" si="11"/>
        <v>333</v>
      </c>
    </row>
    <row r="126" spans="1:22" ht="16.5" customHeight="1">
      <c r="A126" s="1">
        <v>125</v>
      </c>
      <c r="B126" s="164" t="s">
        <v>170</v>
      </c>
      <c r="C126" s="155" t="s">
        <v>93</v>
      </c>
      <c r="D126" s="111">
        <v>0.375</v>
      </c>
      <c r="E126" s="154" t="s">
        <v>171</v>
      </c>
      <c r="F126" s="163">
        <v>31</v>
      </c>
      <c r="G126" s="127">
        <v>6</v>
      </c>
      <c r="H126" s="159">
        <v>74</v>
      </c>
      <c r="I126" s="127"/>
      <c r="J126" s="1">
        <f t="shared" si="6"/>
        <v>2</v>
      </c>
      <c r="K126" s="8">
        <f t="shared" si="7"/>
        <v>12</v>
      </c>
      <c r="L126" s="8">
        <f t="shared" si="8"/>
        <v>888</v>
      </c>
      <c r="M126" s="7"/>
      <c r="N126" s="6">
        <f t="shared" si="9"/>
        <v>0</v>
      </c>
      <c r="U126" s="13">
        <f t="shared" si="10"/>
        <v>12</v>
      </c>
      <c r="V126" s="13">
        <f t="shared" si="11"/>
        <v>888</v>
      </c>
    </row>
    <row r="127" spans="1:22" ht="16.5" customHeight="1">
      <c r="A127" s="1">
        <v>126</v>
      </c>
      <c r="B127" s="167"/>
      <c r="C127" s="155" t="s">
        <v>95</v>
      </c>
      <c r="D127" s="111">
        <v>0.5625</v>
      </c>
      <c r="E127" s="154"/>
      <c r="F127" s="163">
        <v>4</v>
      </c>
      <c r="G127" s="127">
        <v>6</v>
      </c>
      <c r="H127" s="159">
        <v>74</v>
      </c>
      <c r="I127" s="127"/>
      <c r="J127" s="1">
        <f t="shared" si="6"/>
        <v>1</v>
      </c>
      <c r="K127" s="8">
        <f t="shared" si="7"/>
        <v>6</v>
      </c>
      <c r="L127" s="8">
        <f t="shared" si="8"/>
        <v>444</v>
      </c>
      <c r="M127" s="7"/>
      <c r="N127" s="6">
        <f t="shared" si="9"/>
        <v>0</v>
      </c>
      <c r="U127" s="13">
        <f t="shared" si="10"/>
        <v>6</v>
      </c>
      <c r="V127" s="13">
        <f t="shared" si="11"/>
        <v>444</v>
      </c>
    </row>
    <row r="128" spans="1:22" ht="16.5" customHeight="1">
      <c r="A128" s="1">
        <v>127</v>
      </c>
      <c r="B128" s="167"/>
      <c r="C128" s="155" t="s">
        <v>95</v>
      </c>
      <c r="D128" s="111">
        <v>0.64583333333333337</v>
      </c>
      <c r="E128" s="154"/>
      <c r="F128" s="163">
        <v>27</v>
      </c>
      <c r="G128" s="127">
        <v>6</v>
      </c>
      <c r="H128" s="159">
        <v>74</v>
      </c>
      <c r="I128" s="127"/>
      <c r="J128" s="1">
        <f t="shared" si="6"/>
        <v>2</v>
      </c>
      <c r="K128" s="8">
        <f t="shared" si="7"/>
        <v>12</v>
      </c>
      <c r="L128" s="8">
        <f t="shared" si="8"/>
        <v>888</v>
      </c>
      <c r="M128" s="7"/>
      <c r="N128" s="6">
        <f t="shared" si="9"/>
        <v>0</v>
      </c>
      <c r="U128" s="13">
        <f t="shared" si="10"/>
        <v>12</v>
      </c>
      <c r="V128" s="13">
        <f t="shared" si="11"/>
        <v>888</v>
      </c>
    </row>
    <row r="129" spans="1:22" ht="16.5" customHeight="1">
      <c r="A129" s="1">
        <v>128</v>
      </c>
      <c r="B129" s="167"/>
      <c r="C129" s="155" t="s">
        <v>93</v>
      </c>
      <c r="D129" s="111">
        <v>0.375</v>
      </c>
      <c r="E129" s="164" t="s">
        <v>172</v>
      </c>
      <c r="F129" s="163">
        <v>17</v>
      </c>
      <c r="G129" s="127">
        <v>3</v>
      </c>
      <c r="H129" s="159">
        <v>74</v>
      </c>
      <c r="I129" s="127"/>
      <c r="J129" s="1">
        <f t="shared" si="6"/>
        <v>1</v>
      </c>
      <c r="K129" s="8">
        <f t="shared" si="7"/>
        <v>3</v>
      </c>
      <c r="L129" s="8">
        <f t="shared" si="8"/>
        <v>222</v>
      </c>
      <c r="M129" s="7"/>
      <c r="N129" s="6">
        <f t="shared" si="9"/>
        <v>0</v>
      </c>
      <c r="U129" s="13">
        <f t="shared" si="10"/>
        <v>3</v>
      </c>
      <c r="V129" s="13">
        <f t="shared" si="11"/>
        <v>222</v>
      </c>
    </row>
    <row r="130" spans="1:22" ht="16.5" customHeight="1">
      <c r="A130" s="1">
        <v>129</v>
      </c>
      <c r="B130" s="167"/>
      <c r="C130" s="155" t="s">
        <v>95</v>
      </c>
      <c r="D130" s="111">
        <v>0.5625</v>
      </c>
      <c r="E130" s="167"/>
      <c r="F130" s="163">
        <v>3</v>
      </c>
      <c r="G130" s="127">
        <v>3</v>
      </c>
      <c r="H130" s="159">
        <v>74</v>
      </c>
      <c r="I130" s="127"/>
      <c r="J130" s="1">
        <f t="shared" si="6"/>
        <v>1</v>
      </c>
      <c r="K130" s="8">
        <f t="shared" si="7"/>
        <v>3</v>
      </c>
      <c r="L130" s="8">
        <f t="shared" si="8"/>
        <v>222</v>
      </c>
      <c r="M130" s="7"/>
      <c r="N130" s="6">
        <f t="shared" si="9"/>
        <v>0</v>
      </c>
      <c r="U130" s="13">
        <f t="shared" si="10"/>
        <v>3</v>
      </c>
      <c r="V130" s="13">
        <f t="shared" si="11"/>
        <v>222</v>
      </c>
    </row>
    <row r="131" spans="1:22" ht="16.5" customHeight="1">
      <c r="A131" s="1">
        <v>130</v>
      </c>
      <c r="B131" s="165"/>
      <c r="C131" s="155" t="s">
        <v>95</v>
      </c>
      <c r="D131" s="111">
        <v>0.64583333333333337</v>
      </c>
      <c r="E131" s="165"/>
      <c r="F131" s="163">
        <v>14</v>
      </c>
      <c r="G131" s="127">
        <v>3</v>
      </c>
      <c r="H131" s="159">
        <v>74</v>
      </c>
      <c r="I131" s="127"/>
      <c r="J131" s="1">
        <f t="shared" ref="J131:J189" si="12">ROUNDUP(F131/20,0)</f>
        <v>1</v>
      </c>
      <c r="K131" s="8">
        <f t="shared" ref="K131:K189" si="13">$P$3*J131*G131</f>
        <v>3</v>
      </c>
      <c r="L131" s="8">
        <f t="shared" ref="L131:L189" si="14">$P$3*J131*G131*H131</f>
        <v>222</v>
      </c>
      <c r="M131" s="7"/>
      <c r="N131" s="6">
        <f t="shared" ref="N131:N189" si="15">IFERROR(K131/M131,0)</f>
        <v>0</v>
      </c>
      <c r="U131" s="13">
        <f t="shared" ref="U131:U194" si="16">IFERROR(G131*J131,0)</f>
        <v>3</v>
      </c>
      <c r="V131" s="13">
        <f t="shared" ref="V131:V194" si="17">IFERROR(U131*H131,0)</f>
        <v>222</v>
      </c>
    </row>
    <row r="132" spans="1:22" ht="16.5" customHeight="1">
      <c r="A132" s="1">
        <v>131</v>
      </c>
      <c r="B132" s="164" t="s">
        <v>173</v>
      </c>
      <c r="C132" s="155" t="s">
        <v>93</v>
      </c>
      <c r="D132" s="111">
        <v>0.375</v>
      </c>
      <c r="E132" s="164" t="s">
        <v>174</v>
      </c>
      <c r="F132" s="163">
        <v>13</v>
      </c>
      <c r="G132" s="127">
        <v>4.3</v>
      </c>
      <c r="H132" s="159">
        <v>74</v>
      </c>
      <c r="I132" s="127"/>
      <c r="J132" s="1">
        <f t="shared" si="12"/>
        <v>1</v>
      </c>
      <c r="K132" s="8">
        <f t="shared" si="13"/>
        <v>4.3</v>
      </c>
      <c r="L132" s="8">
        <f t="shared" si="14"/>
        <v>318.2</v>
      </c>
      <c r="M132" s="7"/>
      <c r="N132" s="6">
        <f t="shared" si="15"/>
        <v>0</v>
      </c>
      <c r="U132" s="13">
        <f t="shared" si="16"/>
        <v>4.3</v>
      </c>
      <c r="V132" s="13">
        <f t="shared" si="17"/>
        <v>318.2</v>
      </c>
    </row>
    <row r="133" spans="1:22" ht="16.5" customHeight="1">
      <c r="A133" s="1">
        <v>132</v>
      </c>
      <c r="B133" s="167"/>
      <c r="C133" s="155" t="s">
        <v>95</v>
      </c>
      <c r="D133" s="111">
        <v>0.55555555555555558</v>
      </c>
      <c r="E133" s="167"/>
      <c r="F133" s="163">
        <v>6</v>
      </c>
      <c r="G133" s="127">
        <v>4.3</v>
      </c>
      <c r="H133" s="159">
        <v>74</v>
      </c>
      <c r="I133" s="127"/>
      <c r="J133" s="1">
        <f t="shared" si="12"/>
        <v>1</v>
      </c>
      <c r="K133" s="8">
        <f t="shared" si="13"/>
        <v>4.3</v>
      </c>
      <c r="L133" s="8">
        <f t="shared" si="14"/>
        <v>318.2</v>
      </c>
      <c r="M133" s="7"/>
      <c r="N133" s="6">
        <f t="shared" si="15"/>
        <v>0</v>
      </c>
      <c r="U133" s="13">
        <f t="shared" si="16"/>
        <v>4.3</v>
      </c>
      <c r="V133" s="13">
        <f t="shared" si="17"/>
        <v>318.2</v>
      </c>
    </row>
    <row r="134" spans="1:22" ht="16.5" customHeight="1">
      <c r="A134" s="1">
        <v>133</v>
      </c>
      <c r="B134" s="167"/>
      <c r="C134" s="155" t="s">
        <v>95</v>
      </c>
      <c r="D134" s="111">
        <v>0.625</v>
      </c>
      <c r="E134" s="165"/>
      <c r="F134" s="163">
        <v>7</v>
      </c>
      <c r="G134" s="127">
        <v>4.3</v>
      </c>
      <c r="H134" s="159">
        <v>74</v>
      </c>
      <c r="I134" s="127"/>
      <c r="J134" s="1">
        <f t="shared" si="12"/>
        <v>1</v>
      </c>
      <c r="K134" s="8">
        <f t="shared" si="13"/>
        <v>4.3</v>
      </c>
      <c r="L134" s="8">
        <f t="shared" si="14"/>
        <v>318.2</v>
      </c>
      <c r="M134" s="7"/>
      <c r="N134" s="6">
        <f t="shared" si="15"/>
        <v>0</v>
      </c>
      <c r="U134" s="13">
        <f t="shared" si="16"/>
        <v>4.3</v>
      </c>
      <c r="V134" s="13">
        <f t="shared" si="17"/>
        <v>318.2</v>
      </c>
    </row>
    <row r="135" spans="1:22" ht="16.5" customHeight="1">
      <c r="A135" s="1">
        <v>134</v>
      </c>
      <c r="B135" s="167"/>
      <c r="C135" s="155" t="s">
        <v>93</v>
      </c>
      <c r="D135" s="111">
        <v>0.375</v>
      </c>
      <c r="E135" s="164" t="s">
        <v>175</v>
      </c>
      <c r="F135" s="163">
        <v>19</v>
      </c>
      <c r="G135" s="127">
        <v>4.3</v>
      </c>
      <c r="H135" s="159">
        <v>74</v>
      </c>
      <c r="I135" s="127"/>
      <c r="J135" s="1">
        <f t="shared" si="12"/>
        <v>1</v>
      </c>
      <c r="K135" s="8">
        <f t="shared" si="13"/>
        <v>4.3</v>
      </c>
      <c r="L135" s="8">
        <f t="shared" si="14"/>
        <v>318.2</v>
      </c>
      <c r="M135" s="7"/>
      <c r="N135" s="6">
        <f t="shared" si="15"/>
        <v>0</v>
      </c>
      <c r="U135" s="13">
        <f t="shared" si="16"/>
        <v>4.3</v>
      </c>
      <c r="V135" s="13">
        <f t="shared" si="17"/>
        <v>318.2</v>
      </c>
    </row>
    <row r="136" spans="1:22" ht="16.5" customHeight="1">
      <c r="A136" s="1">
        <v>135</v>
      </c>
      <c r="B136" s="167"/>
      <c r="C136" s="155" t="s">
        <v>95</v>
      </c>
      <c r="D136" s="111">
        <v>0.55555555555555558</v>
      </c>
      <c r="E136" s="167"/>
      <c r="F136" s="163">
        <v>10</v>
      </c>
      <c r="G136" s="127">
        <v>4.3</v>
      </c>
      <c r="H136" s="159">
        <v>74</v>
      </c>
      <c r="I136" s="127"/>
      <c r="J136" s="1">
        <f t="shared" si="12"/>
        <v>1</v>
      </c>
      <c r="K136" s="8">
        <f t="shared" si="13"/>
        <v>4.3</v>
      </c>
      <c r="L136" s="8">
        <f t="shared" si="14"/>
        <v>318.2</v>
      </c>
      <c r="M136" s="7"/>
      <c r="N136" s="6">
        <f t="shared" si="15"/>
        <v>0</v>
      </c>
      <c r="U136" s="13">
        <f t="shared" si="16"/>
        <v>4.3</v>
      </c>
      <c r="V136" s="13">
        <f t="shared" si="17"/>
        <v>318.2</v>
      </c>
    </row>
    <row r="137" spans="1:22" ht="16.5" customHeight="1">
      <c r="A137" s="1">
        <v>136</v>
      </c>
      <c r="B137" s="165"/>
      <c r="C137" s="155" t="s">
        <v>95</v>
      </c>
      <c r="D137" s="111">
        <v>0.625</v>
      </c>
      <c r="E137" s="165"/>
      <c r="F137" s="163">
        <v>9</v>
      </c>
      <c r="G137" s="127">
        <v>4.3</v>
      </c>
      <c r="H137" s="159">
        <v>74</v>
      </c>
      <c r="I137" s="127"/>
      <c r="J137" s="1">
        <f t="shared" si="12"/>
        <v>1</v>
      </c>
      <c r="K137" s="8">
        <f t="shared" si="13"/>
        <v>4.3</v>
      </c>
      <c r="L137" s="8">
        <f t="shared" si="14"/>
        <v>318.2</v>
      </c>
      <c r="M137" s="7"/>
      <c r="N137" s="6">
        <f t="shared" si="15"/>
        <v>0</v>
      </c>
      <c r="U137" s="13">
        <f t="shared" si="16"/>
        <v>4.3</v>
      </c>
      <c r="V137" s="13">
        <f t="shared" si="17"/>
        <v>318.2</v>
      </c>
    </row>
    <row r="138" spans="1:22" ht="16.5" customHeight="1">
      <c r="A138" s="1">
        <v>137</v>
      </c>
      <c r="B138" s="164" t="s">
        <v>176</v>
      </c>
      <c r="C138" s="155" t="s">
        <v>93</v>
      </c>
      <c r="D138" s="111">
        <v>0.375</v>
      </c>
      <c r="E138" s="154" t="s">
        <v>177</v>
      </c>
      <c r="F138" s="163">
        <v>12</v>
      </c>
      <c r="G138" s="127">
        <v>2</v>
      </c>
      <c r="H138" s="159">
        <v>74</v>
      </c>
      <c r="I138" s="127"/>
      <c r="J138" s="1">
        <f t="shared" si="12"/>
        <v>1</v>
      </c>
      <c r="K138" s="8">
        <f t="shared" si="13"/>
        <v>2</v>
      </c>
      <c r="L138" s="8">
        <f t="shared" si="14"/>
        <v>148</v>
      </c>
      <c r="M138" s="7"/>
      <c r="N138" s="6">
        <f t="shared" si="15"/>
        <v>0</v>
      </c>
      <c r="U138" s="13">
        <f t="shared" si="16"/>
        <v>2</v>
      </c>
      <c r="V138" s="13">
        <f t="shared" si="17"/>
        <v>148</v>
      </c>
    </row>
    <row r="139" spans="1:22" ht="16.5" customHeight="1">
      <c r="A139" s="1">
        <v>138</v>
      </c>
      <c r="B139" s="167"/>
      <c r="C139" s="155" t="s">
        <v>95</v>
      </c>
      <c r="D139" s="111">
        <v>0.625</v>
      </c>
      <c r="E139" s="154"/>
      <c r="F139" s="163">
        <v>12</v>
      </c>
      <c r="G139" s="127">
        <v>2</v>
      </c>
      <c r="H139" s="159">
        <v>74</v>
      </c>
      <c r="I139" s="127"/>
      <c r="J139" s="1">
        <f t="shared" si="12"/>
        <v>1</v>
      </c>
      <c r="K139" s="8">
        <f t="shared" si="13"/>
        <v>2</v>
      </c>
      <c r="L139" s="8">
        <f t="shared" si="14"/>
        <v>148</v>
      </c>
      <c r="M139" s="7"/>
      <c r="N139" s="6">
        <f t="shared" si="15"/>
        <v>0</v>
      </c>
      <c r="U139" s="13">
        <f t="shared" si="16"/>
        <v>2</v>
      </c>
      <c r="V139" s="13">
        <f t="shared" si="17"/>
        <v>148</v>
      </c>
    </row>
    <row r="140" spans="1:22" ht="16.5" customHeight="1">
      <c r="A140" s="1">
        <v>139</v>
      </c>
      <c r="B140" s="167"/>
      <c r="C140" s="155" t="s">
        <v>93</v>
      </c>
      <c r="D140" s="111">
        <v>0.375</v>
      </c>
      <c r="E140" s="164" t="s">
        <v>178</v>
      </c>
      <c r="F140" s="163">
        <v>6</v>
      </c>
      <c r="G140" s="127">
        <v>4</v>
      </c>
      <c r="H140" s="159">
        <v>74</v>
      </c>
      <c r="I140" s="127"/>
      <c r="J140" s="1">
        <f t="shared" si="12"/>
        <v>1</v>
      </c>
      <c r="K140" s="8">
        <f t="shared" si="13"/>
        <v>4</v>
      </c>
      <c r="L140" s="8">
        <f t="shared" si="14"/>
        <v>296</v>
      </c>
      <c r="M140" s="7"/>
      <c r="N140" s="6">
        <f t="shared" si="15"/>
        <v>0</v>
      </c>
      <c r="U140" s="13">
        <f t="shared" si="16"/>
        <v>4</v>
      </c>
      <c r="V140" s="13">
        <f t="shared" si="17"/>
        <v>296</v>
      </c>
    </row>
    <row r="141" spans="1:22" ht="16.5" customHeight="1">
      <c r="A141" s="1">
        <v>140</v>
      </c>
      <c r="B141" s="167"/>
      <c r="C141" s="155" t="s">
        <v>95</v>
      </c>
      <c r="D141" s="111">
        <v>0.625</v>
      </c>
      <c r="E141" s="165"/>
      <c r="F141" s="163">
        <v>6</v>
      </c>
      <c r="G141" s="127">
        <v>4</v>
      </c>
      <c r="H141" s="159">
        <v>74</v>
      </c>
      <c r="I141" s="127"/>
      <c r="J141" s="1">
        <f t="shared" si="12"/>
        <v>1</v>
      </c>
      <c r="K141" s="8">
        <f t="shared" si="13"/>
        <v>4</v>
      </c>
      <c r="L141" s="8">
        <f t="shared" si="14"/>
        <v>296</v>
      </c>
      <c r="M141" s="7"/>
      <c r="N141" s="6">
        <f t="shared" si="15"/>
        <v>0</v>
      </c>
      <c r="U141" s="13">
        <f t="shared" si="16"/>
        <v>4</v>
      </c>
      <c r="V141" s="13">
        <f t="shared" si="17"/>
        <v>296</v>
      </c>
    </row>
    <row r="142" spans="1:22" ht="16.5" customHeight="1">
      <c r="A142" s="1">
        <v>141</v>
      </c>
      <c r="B142" s="167"/>
      <c r="C142" s="155" t="s">
        <v>93</v>
      </c>
      <c r="D142" s="111">
        <v>0.375</v>
      </c>
      <c r="E142" s="164" t="s">
        <v>179</v>
      </c>
      <c r="F142" s="163">
        <v>19</v>
      </c>
      <c r="G142" s="127">
        <v>6</v>
      </c>
      <c r="H142" s="159">
        <v>74</v>
      </c>
      <c r="I142" s="127"/>
      <c r="J142" s="1">
        <f t="shared" si="12"/>
        <v>1</v>
      </c>
      <c r="K142" s="8">
        <f t="shared" si="13"/>
        <v>6</v>
      </c>
      <c r="L142" s="8">
        <f t="shared" si="14"/>
        <v>444</v>
      </c>
      <c r="M142" s="7"/>
      <c r="N142" s="6">
        <f t="shared" si="15"/>
        <v>0</v>
      </c>
      <c r="U142" s="13">
        <f t="shared" si="16"/>
        <v>6</v>
      </c>
      <c r="V142" s="13">
        <f t="shared" si="17"/>
        <v>444</v>
      </c>
    </row>
    <row r="143" spans="1:22" ht="16.5" customHeight="1">
      <c r="A143" s="1">
        <v>142</v>
      </c>
      <c r="B143" s="165"/>
      <c r="C143" s="155" t="s">
        <v>95</v>
      </c>
      <c r="D143" s="111">
        <v>0.625</v>
      </c>
      <c r="E143" s="165"/>
      <c r="F143" s="163">
        <v>19</v>
      </c>
      <c r="G143" s="127">
        <v>6</v>
      </c>
      <c r="H143" s="159">
        <v>74</v>
      </c>
      <c r="I143" s="127"/>
      <c r="J143" s="1">
        <f t="shared" si="12"/>
        <v>1</v>
      </c>
      <c r="K143" s="8">
        <f t="shared" si="13"/>
        <v>6</v>
      </c>
      <c r="L143" s="8">
        <f t="shared" si="14"/>
        <v>444</v>
      </c>
      <c r="M143" s="7"/>
      <c r="N143" s="6">
        <f t="shared" si="15"/>
        <v>0</v>
      </c>
      <c r="U143" s="13">
        <f t="shared" si="16"/>
        <v>6</v>
      </c>
      <c r="V143" s="13">
        <f t="shared" si="17"/>
        <v>444</v>
      </c>
    </row>
    <row r="144" spans="1:22" ht="16.5" customHeight="1">
      <c r="A144" s="1">
        <v>143</v>
      </c>
      <c r="B144" s="164" t="s">
        <v>180</v>
      </c>
      <c r="C144" s="155" t="s">
        <v>93</v>
      </c>
      <c r="D144" s="111">
        <v>0.375</v>
      </c>
      <c r="E144" s="164" t="s">
        <v>181</v>
      </c>
      <c r="F144" s="163">
        <v>2</v>
      </c>
      <c r="G144" s="127">
        <v>2.7</v>
      </c>
      <c r="H144" s="159">
        <v>74</v>
      </c>
      <c r="I144" s="172"/>
      <c r="J144" s="1">
        <f t="shared" si="12"/>
        <v>1</v>
      </c>
      <c r="K144" s="8">
        <f t="shared" si="13"/>
        <v>2.7</v>
      </c>
      <c r="L144" s="8">
        <f t="shared" si="14"/>
        <v>199.8</v>
      </c>
      <c r="M144" s="7"/>
      <c r="N144" s="6">
        <f t="shared" si="15"/>
        <v>0</v>
      </c>
      <c r="U144" s="13">
        <f t="shared" si="16"/>
        <v>2.7</v>
      </c>
      <c r="V144" s="13">
        <f t="shared" si="17"/>
        <v>199.8</v>
      </c>
    </row>
    <row r="145" spans="1:25" ht="16.5" customHeight="1">
      <c r="A145" s="1">
        <v>144</v>
      </c>
      <c r="B145" s="167"/>
      <c r="C145" s="155" t="s">
        <v>95</v>
      </c>
      <c r="D145" s="111">
        <v>0.63888888888888895</v>
      </c>
      <c r="E145" s="165"/>
      <c r="F145" s="163">
        <v>2</v>
      </c>
      <c r="G145" s="127">
        <v>2.7</v>
      </c>
      <c r="H145" s="159">
        <v>74</v>
      </c>
      <c r="I145" s="172"/>
      <c r="J145" s="1">
        <f t="shared" si="12"/>
        <v>1</v>
      </c>
      <c r="K145" s="8">
        <f t="shared" si="13"/>
        <v>2.7</v>
      </c>
      <c r="L145" s="8">
        <f t="shared" si="14"/>
        <v>199.8</v>
      </c>
      <c r="M145" s="7"/>
      <c r="N145" s="6">
        <f t="shared" si="15"/>
        <v>0</v>
      </c>
      <c r="U145" s="13">
        <f t="shared" si="16"/>
        <v>2.7</v>
      </c>
      <c r="V145" s="13">
        <f t="shared" si="17"/>
        <v>199.8</v>
      </c>
    </row>
    <row r="146" spans="1:25" ht="16.5" customHeight="1">
      <c r="A146" s="1">
        <v>145</v>
      </c>
      <c r="B146" s="167"/>
      <c r="C146" s="155" t="s">
        <v>93</v>
      </c>
      <c r="D146" s="111">
        <v>0.375</v>
      </c>
      <c r="E146" s="173" t="s">
        <v>182</v>
      </c>
      <c r="F146" s="163">
        <v>4</v>
      </c>
      <c r="G146" s="127">
        <v>8</v>
      </c>
      <c r="H146" s="159">
        <v>74</v>
      </c>
      <c r="I146" s="172"/>
      <c r="J146" s="1">
        <f t="shared" si="12"/>
        <v>1</v>
      </c>
      <c r="K146" s="8">
        <f t="shared" si="13"/>
        <v>8</v>
      </c>
      <c r="L146" s="8">
        <f t="shared" si="14"/>
        <v>592</v>
      </c>
      <c r="M146" s="7"/>
      <c r="N146" s="6">
        <f t="shared" si="15"/>
        <v>0</v>
      </c>
      <c r="U146" s="13">
        <f t="shared" si="16"/>
        <v>8</v>
      </c>
      <c r="V146" s="13">
        <f t="shared" si="17"/>
        <v>592</v>
      </c>
    </row>
    <row r="147" spans="1:25" ht="16.5" customHeight="1">
      <c r="A147" s="1">
        <v>146</v>
      </c>
      <c r="B147" s="167"/>
      <c r="C147" s="155" t="s">
        <v>95</v>
      </c>
      <c r="D147" s="111">
        <v>0.63888888888888895</v>
      </c>
      <c r="E147" s="173"/>
      <c r="F147" s="163">
        <v>4</v>
      </c>
      <c r="G147" s="127">
        <v>8</v>
      </c>
      <c r="H147" s="159">
        <v>74</v>
      </c>
      <c r="I147" s="172"/>
      <c r="J147" s="1">
        <f t="shared" si="12"/>
        <v>1</v>
      </c>
      <c r="K147" s="8">
        <f t="shared" si="13"/>
        <v>8</v>
      </c>
      <c r="L147" s="8">
        <f t="shared" si="14"/>
        <v>592</v>
      </c>
      <c r="M147" s="7"/>
      <c r="N147" s="6">
        <f t="shared" si="15"/>
        <v>0</v>
      </c>
      <c r="U147" s="13">
        <f t="shared" si="16"/>
        <v>8</v>
      </c>
      <c r="V147" s="13">
        <f t="shared" si="17"/>
        <v>592</v>
      </c>
    </row>
    <row r="148" spans="1:25" ht="16.5" customHeight="1">
      <c r="A148" s="1">
        <v>147</v>
      </c>
      <c r="B148" s="167"/>
      <c r="C148" s="155" t="s">
        <v>93</v>
      </c>
      <c r="D148" s="111">
        <v>0.375</v>
      </c>
      <c r="E148" s="154" t="s">
        <v>183</v>
      </c>
      <c r="F148" s="163">
        <v>18</v>
      </c>
      <c r="G148" s="127">
        <v>9</v>
      </c>
      <c r="H148" s="159">
        <v>74</v>
      </c>
      <c r="I148" s="127"/>
      <c r="J148" s="1">
        <f t="shared" si="12"/>
        <v>1</v>
      </c>
      <c r="K148" s="8">
        <f t="shared" si="13"/>
        <v>9</v>
      </c>
      <c r="L148" s="8">
        <f t="shared" si="14"/>
        <v>666</v>
      </c>
      <c r="M148" s="7"/>
      <c r="N148" s="6">
        <f t="shared" si="15"/>
        <v>0</v>
      </c>
      <c r="U148" s="13">
        <f t="shared" si="16"/>
        <v>9</v>
      </c>
      <c r="V148" s="13">
        <f t="shared" si="17"/>
        <v>666</v>
      </c>
    </row>
    <row r="149" spans="1:25" ht="16.5" customHeight="1">
      <c r="A149" s="1">
        <v>148</v>
      </c>
      <c r="B149" s="167"/>
      <c r="C149" s="155" t="s">
        <v>95</v>
      </c>
      <c r="D149" s="111">
        <v>0.63888888888888895</v>
      </c>
      <c r="E149" s="154"/>
      <c r="F149" s="163">
        <v>18</v>
      </c>
      <c r="G149" s="127">
        <v>9</v>
      </c>
      <c r="H149" s="159">
        <v>74</v>
      </c>
      <c r="I149" s="127"/>
      <c r="J149" s="1">
        <f t="shared" si="12"/>
        <v>1</v>
      </c>
      <c r="K149" s="8">
        <f t="shared" si="13"/>
        <v>9</v>
      </c>
      <c r="L149" s="8">
        <f t="shared" si="14"/>
        <v>666</v>
      </c>
      <c r="M149" s="7"/>
      <c r="N149" s="6">
        <f t="shared" si="15"/>
        <v>0</v>
      </c>
      <c r="U149" s="13">
        <f t="shared" si="16"/>
        <v>9</v>
      </c>
      <c r="V149" s="13">
        <f t="shared" si="17"/>
        <v>666</v>
      </c>
    </row>
    <row r="150" spans="1:25" ht="16.5" customHeight="1">
      <c r="A150" s="1">
        <v>149</v>
      </c>
      <c r="B150" s="167"/>
      <c r="C150" s="155" t="s">
        <v>93</v>
      </c>
      <c r="D150" s="111">
        <v>0.375</v>
      </c>
      <c r="E150" s="154" t="s">
        <v>184</v>
      </c>
      <c r="F150" s="163">
        <v>8</v>
      </c>
      <c r="G150" s="127">
        <v>7</v>
      </c>
      <c r="H150" s="159">
        <v>74</v>
      </c>
      <c r="I150" s="127"/>
      <c r="J150" s="1">
        <f t="shared" si="12"/>
        <v>1</v>
      </c>
      <c r="K150" s="8">
        <f t="shared" si="13"/>
        <v>7</v>
      </c>
      <c r="L150" s="8">
        <f t="shared" si="14"/>
        <v>518</v>
      </c>
      <c r="M150" s="7"/>
      <c r="N150" s="6">
        <f t="shared" si="15"/>
        <v>0</v>
      </c>
      <c r="U150" s="13">
        <f t="shared" si="16"/>
        <v>7</v>
      </c>
      <c r="V150" s="13">
        <f t="shared" si="17"/>
        <v>518</v>
      </c>
    </row>
    <row r="151" spans="1:25" ht="16.5" customHeight="1">
      <c r="A151" s="1">
        <v>150</v>
      </c>
      <c r="B151" s="167"/>
      <c r="C151" s="155" t="s">
        <v>95</v>
      </c>
      <c r="D151" s="111">
        <v>0.63888888888888895</v>
      </c>
      <c r="E151" s="154"/>
      <c r="F151" s="163">
        <v>8</v>
      </c>
      <c r="G151" s="127">
        <v>7</v>
      </c>
      <c r="H151" s="159">
        <v>74</v>
      </c>
      <c r="I151" s="127"/>
      <c r="J151" s="1">
        <f t="shared" si="12"/>
        <v>1</v>
      </c>
      <c r="K151" s="8">
        <f t="shared" si="13"/>
        <v>7</v>
      </c>
      <c r="L151" s="8">
        <f t="shared" si="14"/>
        <v>518</v>
      </c>
      <c r="M151" s="7"/>
      <c r="N151" s="6">
        <f t="shared" si="15"/>
        <v>0</v>
      </c>
      <c r="U151" s="13">
        <f t="shared" si="16"/>
        <v>7</v>
      </c>
      <c r="V151" s="13">
        <f t="shared" si="17"/>
        <v>518</v>
      </c>
    </row>
    <row r="152" spans="1:25" ht="16.5" customHeight="1">
      <c r="A152" s="1">
        <v>151</v>
      </c>
      <c r="B152" s="167"/>
      <c r="C152" s="155" t="s">
        <v>93</v>
      </c>
      <c r="D152" s="111">
        <v>0.375</v>
      </c>
      <c r="E152" s="164" t="s">
        <v>185</v>
      </c>
      <c r="F152" s="163">
        <v>9</v>
      </c>
      <c r="G152" s="127">
        <v>8</v>
      </c>
      <c r="H152" s="159">
        <v>74</v>
      </c>
      <c r="I152" s="127"/>
      <c r="J152" s="1">
        <f t="shared" si="12"/>
        <v>1</v>
      </c>
      <c r="K152" s="8">
        <f t="shared" si="13"/>
        <v>8</v>
      </c>
      <c r="L152" s="8">
        <f t="shared" si="14"/>
        <v>592</v>
      </c>
      <c r="M152" s="7"/>
      <c r="N152" s="6">
        <f t="shared" si="15"/>
        <v>0</v>
      </c>
      <c r="U152" s="13">
        <f t="shared" si="16"/>
        <v>8</v>
      </c>
      <c r="V152" s="13">
        <f t="shared" si="17"/>
        <v>592</v>
      </c>
    </row>
    <row r="153" spans="1:25" s="11" customFormat="1" ht="16.5" customHeight="1">
      <c r="A153" s="1">
        <v>152</v>
      </c>
      <c r="B153" s="165"/>
      <c r="C153" s="155" t="s">
        <v>95</v>
      </c>
      <c r="D153" s="111">
        <v>0.63888888888888895</v>
      </c>
      <c r="E153" s="165"/>
      <c r="F153" s="163">
        <v>9</v>
      </c>
      <c r="G153" s="127">
        <v>8</v>
      </c>
      <c r="H153" s="159">
        <v>74</v>
      </c>
      <c r="I153" s="127"/>
      <c r="J153" s="1">
        <f t="shared" si="12"/>
        <v>1</v>
      </c>
      <c r="K153" s="8">
        <f t="shared" si="13"/>
        <v>8</v>
      </c>
      <c r="L153" s="8">
        <f t="shared" si="14"/>
        <v>592</v>
      </c>
      <c r="M153" s="7"/>
      <c r="N153" s="6">
        <f t="shared" si="15"/>
        <v>0</v>
      </c>
      <c r="P153" s="14"/>
      <c r="Q153" s="14"/>
      <c r="R153" s="14"/>
      <c r="S153" s="14"/>
      <c r="T153" s="14"/>
      <c r="U153" s="13">
        <f t="shared" si="16"/>
        <v>8</v>
      </c>
      <c r="V153" s="13">
        <f t="shared" si="17"/>
        <v>592</v>
      </c>
      <c r="W153" s="14"/>
      <c r="X153" s="14"/>
      <c r="Y153" s="14"/>
    </row>
    <row r="154" spans="1:25" s="11" customFormat="1" ht="16.5" customHeight="1">
      <c r="A154" s="1">
        <v>153</v>
      </c>
      <c r="B154" s="174" t="s">
        <v>186</v>
      </c>
      <c r="C154" s="155" t="s">
        <v>93</v>
      </c>
      <c r="D154" s="111">
        <v>0.375</v>
      </c>
      <c r="E154" s="154" t="s">
        <v>187</v>
      </c>
      <c r="F154" s="163">
        <v>21</v>
      </c>
      <c r="G154" s="127">
        <v>3.5</v>
      </c>
      <c r="H154" s="159">
        <v>74</v>
      </c>
      <c r="I154" s="169" t="s">
        <v>188</v>
      </c>
      <c r="J154" s="1">
        <f t="shared" si="12"/>
        <v>2</v>
      </c>
      <c r="K154" s="8">
        <f t="shared" si="13"/>
        <v>7</v>
      </c>
      <c r="L154" s="8">
        <f t="shared" si="14"/>
        <v>518</v>
      </c>
      <c r="M154" s="7"/>
      <c r="N154" s="6">
        <f t="shared" si="15"/>
        <v>0</v>
      </c>
      <c r="P154" s="14"/>
      <c r="Q154" s="14"/>
      <c r="R154" s="14"/>
      <c r="S154" s="14"/>
      <c r="T154" s="14"/>
      <c r="U154" s="13">
        <f t="shared" si="16"/>
        <v>7</v>
      </c>
      <c r="V154" s="13">
        <f t="shared" si="17"/>
        <v>518</v>
      </c>
      <c r="W154" s="14"/>
      <c r="X154" s="14"/>
      <c r="Y154" s="14"/>
    </row>
    <row r="155" spans="1:25" s="11" customFormat="1" ht="16.5" customHeight="1">
      <c r="A155" s="1">
        <v>154</v>
      </c>
      <c r="B155" s="174"/>
      <c r="C155" s="155" t="s">
        <v>95</v>
      </c>
      <c r="D155" s="111">
        <v>0.56597222222222221</v>
      </c>
      <c r="E155" s="154"/>
      <c r="F155" s="163">
        <v>13</v>
      </c>
      <c r="G155" s="127">
        <v>3.5</v>
      </c>
      <c r="H155" s="159">
        <v>74</v>
      </c>
      <c r="I155" s="170"/>
      <c r="J155" s="1">
        <f t="shared" si="12"/>
        <v>1</v>
      </c>
      <c r="K155" s="8">
        <f t="shared" si="13"/>
        <v>3.5</v>
      </c>
      <c r="L155" s="8">
        <f t="shared" si="14"/>
        <v>259</v>
      </c>
      <c r="M155" s="7"/>
      <c r="N155" s="6">
        <f t="shared" si="15"/>
        <v>0</v>
      </c>
      <c r="P155" s="14"/>
      <c r="Q155" s="14"/>
      <c r="R155" s="14"/>
      <c r="S155" s="14"/>
      <c r="T155" s="14"/>
      <c r="U155" s="13">
        <f t="shared" si="16"/>
        <v>3.5</v>
      </c>
      <c r="V155" s="13">
        <f t="shared" si="17"/>
        <v>259</v>
      </c>
      <c r="W155" s="14"/>
      <c r="X155" s="14"/>
      <c r="Y155" s="14"/>
    </row>
    <row r="156" spans="1:25" ht="16.5" customHeight="1">
      <c r="A156" s="1">
        <v>155</v>
      </c>
      <c r="B156" s="174"/>
      <c r="C156" s="155" t="s">
        <v>95</v>
      </c>
      <c r="D156" s="111">
        <v>0.64236111111111105</v>
      </c>
      <c r="E156" s="154"/>
      <c r="F156" s="163">
        <v>8</v>
      </c>
      <c r="G156" s="127">
        <v>3.5</v>
      </c>
      <c r="H156" s="159">
        <v>74</v>
      </c>
      <c r="I156" s="170"/>
      <c r="J156" s="1">
        <f t="shared" si="12"/>
        <v>1</v>
      </c>
      <c r="K156" s="8">
        <f t="shared" si="13"/>
        <v>3.5</v>
      </c>
      <c r="L156" s="8">
        <f t="shared" si="14"/>
        <v>259</v>
      </c>
      <c r="M156" s="7"/>
      <c r="N156" s="6">
        <f t="shared" si="15"/>
        <v>0</v>
      </c>
      <c r="U156" s="13">
        <f t="shared" si="16"/>
        <v>3.5</v>
      </c>
      <c r="V156" s="13">
        <f t="shared" si="17"/>
        <v>259</v>
      </c>
    </row>
    <row r="157" spans="1:25" ht="16.5" customHeight="1">
      <c r="A157" s="1">
        <v>156</v>
      </c>
      <c r="B157" s="174"/>
      <c r="C157" s="155" t="s">
        <v>93</v>
      </c>
      <c r="D157" s="111">
        <v>0.375</v>
      </c>
      <c r="E157" s="164" t="s">
        <v>189</v>
      </c>
      <c r="F157" s="163">
        <v>27</v>
      </c>
      <c r="G157" s="127">
        <v>3.5</v>
      </c>
      <c r="H157" s="159">
        <v>74</v>
      </c>
      <c r="I157" s="170"/>
      <c r="J157" s="1">
        <f t="shared" si="12"/>
        <v>2</v>
      </c>
      <c r="K157" s="8">
        <f t="shared" si="13"/>
        <v>7</v>
      </c>
      <c r="L157" s="8">
        <f t="shared" si="14"/>
        <v>518</v>
      </c>
      <c r="M157" s="7"/>
      <c r="N157" s="6">
        <f t="shared" si="15"/>
        <v>0</v>
      </c>
      <c r="U157" s="13">
        <f t="shared" si="16"/>
        <v>7</v>
      </c>
      <c r="V157" s="13">
        <f t="shared" si="17"/>
        <v>518</v>
      </c>
    </row>
    <row r="158" spans="1:25" ht="16.5" customHeight="1">
      <c r="A158" s="1">
        <v>157</v>
      </c>
      <c r="B158" s="174"/>
      <c r="C158" s="155" t="s">
        <v>95</v>
      </c>
      <c r="D158" s="111">
        <v>0.56597222222222221</v>
      </c>
      <c r="E158" s="167"/>
      <c r="F158" s="163">
        <v>16</v>
      </c>
      <c r="G158" s="127">
        <v>3.5</v>
      </c>
      <c r="H158" s="159">
        <v>74</v>
      </c>
      <c r="I158" s="170"/>
      <c r="J158" s="1">
        <f t="shared" si="12"/>
        <v>1</v>
      </c>
      <c r="K158" s="8">
        <f t="shared" si="13"/>
        <v>3.5</v>
      </c>
      <c r="L158" s="8">
        <f t="shared" si="14"/>
        <v>259</v>
      </c>
      <c r="M158" s="7"/>
      <c r="N158" s="6">
        <f t="shared" si="15"/>
        <v>0</v>
      </c>
      <c r="U158" s="13">
        <f t="shared" si="16"/>
        <v>3.5</v>
      </c>
      <c r="V158" s="13">
        <f t="shared" si="17"/>
        <v>259</v>
      </c>
    </row>
    <row r="159" spans="1:25" ht="16.5" customHeight="1">
      <c r="A159" s="1">
        <v>158</v>
      </c>
      <c r="B159" s="174"/>
      <c r="C159" s="155" t="s">
        <v>95</v>
      </c>
      <c r="D159" s="111">
        <v>0.64236111111111105</v>
      </c>
      <c r="E159" s="165"/>
      <c r="F159" s="163">
        <v>11</v>
      </c>
      <c r="G159" s="127">
        <v>3.5</v>
      </c>
      <c r="H159" s="159">
        <v>74</v>
      </c>
      <c r="I159" s="170"/>
      <c r="J159" s="1">
        <f t="shared" si="12"/>
        <v>1</v>
      </c>
      <c r="K159" s="8">
        <f t="shared" si="13"/>
        <v>3.5</v>
      </c>
      <c r="L159" s="8">
        <f t="shared" si="14"/>
        <v>259</v>
      </c>
      <c r="M159" s="7"/>
      <c r="N159" s="6">
        <f t="shared" si="15"/>
        <v>0</v>
      </c>
      <c r="U159" s="13">
        <f t="shared" si="16"/>
        <v>3.5</v>
      </c>
      <c r="V159" s="13">
        <f t="shared" si="17"/>
        <v>259</v>
      </c>
    </row>
    <row r="160" spans="1:25" ht="16.5" customHeight="1">
      <c r="A160" s="1">
        <v>159</v>
      </c>
      <c r="B160" s="174"/>
      <c r="C160" s="155" t="s">
        <v>93</v>
      </c>
      <c r="D160" s="111">
        <v>0.375</v>
      </c>
      <c r="E160" s="154" t="s">
        <v>190</v>
      </c>
      <c r="F160" s="163">
        <v>13</v>
      </c>
      <c r="G160" s="127">
        <v>4</v>
      </c>
      <c r="H160" s="159">
        <v>74</v>
      </c>
      <c r="I160" s="170"/>
      <c r="J160" s="1">
        <f t="shared" si="12"/>
        <v>1</v>
      </c>
      <c r="K160" s="8">
        <f t="shared" si="13"/>
        <v>4</v>
      </c>
      <c r="L160" s="8">
        <f t="shared" si="14"/>
        <v>296</v>
      </c>
      <c r="M160" s="7"/>
      <c r="N160" s="6">
        <f t="shared" si="15"/>
        <v>0</v>
      </c>
      <c r="U160" s="13">
        <f t="shared" si="16"/>
        <v>4</v>
      </c>
      <c r="V160" s="13">
        <f t="shared" si="17"/>
        <v>296</v>
      </c>
    </row>
    <row r="161" spans="1:22" ht="16.5" customHeight="1">
      <c r="A161" s="1">
        <v>160</v>
      </c>
      <c r="B161" s="174"/>
      <c r="C161" s="155" t="s">
        <v>95</v>
      </c>
      <c r="D161" s="111">
        <v>0.64236111111111105</v>
      </c>
      <c r="E161" s="154"/>
      <c r="F161" s="163">
        <v>13</v>
      </c>
      <c r="G161" s="127">
        <v>4</v>
      </c>
      <c r="H161" s="159">
        <v>74</v>
      </c>
      <c r="I161" s="170"/>
      <c r="J161" s="1">
        <f t="shared" si="12"/>
        <v>1</v>
      </c>
      <c r="K161" s="8">
        <f t="shared" si="13"/>
        <v>4</v>
      </c>
      <c r="L161" s="8">
        <f t="shared" si="14"/>
        <v>296</v>
      </c>
      <c r="M161" s="7"/>
      <c r="N161" s="6">
        <f t="shared" si="15"/>
        <v>0</v>
      </c>
      <c r="U161" s="13">
        <f t="shared" si="16"/>
        <v>4</v>
      </c>
      <c r="V161" s="13">
        <f t="shared" si="17"/>
        <v>296</v>
      </c>
    </row>
    <row r="162" spans="1:22" ht="16.5" customHeight="1">
      <c r="A162" s="1">
        <v>161</v>
      </c>
      <c r="B162" s="174"/>
      <c r="C162" s="155" t="s">
        <v>93</v>
      </c>
      <c r="D162" s="111">
        <v>0.375</v>
      </c>
      <c r="E162" s="154" t="s">
        <v>191</v>
      </c>
      <c r="F162" s="163">
        <v>14</v>
      </c>
      <c r="G162" s="127">
        <v>4</v>
      </c>
      <c r="H162" s="159">
        <v>74</v>
      </c>
      <c r="I162" s="170"/>
      <c r="J162" s="1">
        <f t="shared" si="12"/>
        <v>1</v>
      </c>
      <c r="K162" s="8">
        <f t="shared" si="13"/>
        <v>4</v>
      </c>
      <c r="L162" s="8">
        <f t="shared" si="14"/>
        <v>296</v>
      </c>
      <c r="M162" s="7"/>
      <c r="N162" s="6">
        <f t="shared" si="15"/>
        <v>0</v>
      </c>
      <c r="U162" s="13">
        <f t="shared" si="16"/>
        <v>4</v>
      </c>
      <c r="V162" s="13">
        <f t="shared" si="17"/>
        <v>296</v>
      </c>
    </row>
    <row r="163" spans="1:22" ht="16.5" customHeight="1">
      <c r="A163" s="1">
        <v>162</v>
      </c>
      <c r="B163" s="174"/>
      <c r="C163" s="155" t="s">
        <v>95</v>
      </c>
      <c r="D163" s="111">
        <v>0.56597222222222221</v>
      </c>
      <c r="E163" s="154"/>
      <c r="F163" s="163">
        <v>14</v>
      </c>
      <c r="G163" s="127">
        <v>4</v>
      </c>
      <c r="H163" s="159">
        <v>74</v>
      </c>
      <c r="I163" s="170"/>
      <c r="J163" s="1">
        <f t="shared" si="12"/>
        <v>1</v>
      </c>
      <c r="K163" s="8">
        <f t="shared" si="13"/>
        <v>4</v>
      </c>
      <c r="L163" s="8">
        <f t="shared" si="14"/>
        <v>296</v>
      </c>
      <c r="M163" s="7"/>
      <c r="N163" s="6">
        <f t="shared" si="15"/>
        <v>0</v>
      </c>
      <c r="U163" s="13">
        <f t="shared" si="16"/>
        <v>4</v>
      </c>
      <c r="V163" s="13">
        <f t="shared" si="17"/>
        <v>296</v>
      </c>
    </row>
    <row r="164" spans="1:22" ht="16.5" customHeight="1">
      <c r="A164" s="1">
        <v>163</v>
      </c>
      <c r="B164" s="175" t="s">
        <v>192</v>
      </c>
      <c r="C164" s="155" t="s">
        <v>93</v>
      </c>
      <c r="D164" s="111">
        <v>0.375</v>
      </c>
      <c r="E164" s="154" t="s">
        <v>193</v>
      </c>
      <c r="F164" s="163">
        <v>5</v>
      </c>
      <c r="G164" s="127">
        <v>7</v>
      </c>
      <c r="H164" s="159">
        <v>74</v>
      </c>
      <c r="I164" s="127"/>
      <c r="J164" s="1">
        <f t="shared" si="12"/>
        <v>1</v>
      </c>
      <c r="K164" s="8">
        <f t="shared" si="13"/>
        <v>7</v>
      </c>
      <c r="L164" s="8">
        <f t="shared" si="14"/>
        <v>518</v>
      </c>
      <c r="M164" s="7"/>
      <c r="N164" s="6">
        <f t="shared" si="15"/>
        <v>0</v>
      </c>
      <c r="U164" s="13">
        <f t="shared" si="16"/>
        <v>7</v>
      </c>
      <c r="V164" s="13">
        <f t="shared" si="17"/>
        <v>518</v>
      </c>
    </row>
    <row r="165" spans="1:22" ht="16.5" customHeight="1">
      <c r="A165" s="1">
        <v>164</v>
      </c>
      <c r="B165" s="174"/>
      <c r="C165" s="155" t="s">
        <v>95</v>
      </c>
      <c r="D165" s="111">
        <v>0.625</v>
      </c>
      <c r="E165" s="154"/>
      <c r="F165" s="163">
        <v>5</v>
      </c>
      <c r="G165" s="127">
        <v>7</v>
      </c>
      <c r="H165" s="159">
        <v>74</v>
      </c>
      <c r="I165" s="127"/>
      <c r="J165" s="1">
        <f t="shared" si="12"/>
        <v>1</v>
      </c>
      <c r="K165" s="8">
        <f t="shared" si="13"/>
        <v>7</v>
      </c>
      <c r="L165" s="8">
        <f t="shared" si="14"/>
        <v>518</v>
      </c>
      <c r="M165" s="7"/>
      <c r="N165" s="6">
        <f t="shared" si="15"/>
        <v>0</v>
      </c>
      <c r="U165" s="13">
        <f t="shared" si="16"/>
        <v>7</v>
      </c>
      <c r="V165" s="13">
        <f t="shared" si="17"/>
        <v>518</v>
      </c>
    </row>
    <row r="166" spans="1:22" ht="16.5" customHeight="1">
      <c r="A166" s="1">
        <v>165</v>
      </c>
      <c r="B166" s="174"/>
      <c r="C166" s="155" t="s">
        <v>93</v>
      </c>
      <c r="D166" s="111">
        <v>0.375</v>
      </c>
      <c r="E166" s="164" t="s">
        <v>194</v>
      </c>
      <c r="F166" s="163">
        <v>7</v>
      </c>
      <c r="G166" s="127">
        <v>4</v>
      </c>
      <c r="H166" s="159">
        <v>74</v>
      </c>
      <c r="I166" s="127"/>
      <c r="J166" s="1">
        <f t="shared" si="12"/>
        <v>1</v>
      </c>
      <c r="K166" s="8">
        <f t="shared" si="13"/>
        <v>4</v>
      </c>
      <c r="L166" s="8">
        <f t="shared" si="14"/>
        <v>296</v>
      </c>
      <c r="M166" s="7"/>
      <c r="N166" s="6">
        <f t="shared" si="15"/>
        <v>0</v>
      </c>
      <c r="U166" s="13">
        <f t="shared" si="16"/>
        <v>4</v>
      </c>
      <c r="V166" s="13">
        <f t="shared" si="17"/>
        <v>296</v>
      </c>
    </row>
    <row r="167" spans="1:22" ht="16.5" customHeight="1">
      <c r="A167" s="1">
        <v>166</v>
      </c>
      <c r="B167" s="174"/>
      <c r="C167" s="155" t="s">
        <v>95</v>
      </c>
      <c r="D167" s="111">
        <v>0.625</v>
      </c>
      <c r="E167" s="165"/>
      <c r="F167" s="163">
        <v>7</v>
      </c>
      <c r="G167" s="127">
        <v>4</v>
      </c>
      <c r="H167" s="159">
        <v>74</v>
      </c>
      <c r="I167" s="127"/>
      <c r="J167" s="1">
        <f t="shared" si="12"/>
        <v>1</v>
      </c>
      <c r="K167" s="8">
        <f t="shared" si="13"/>
        <v>4</v>
      </c>
      <c r="L167" s="8">
        <f t="shared" si="14"/>
        <v>296</v>
      </c>
      <c r="M167" s="7"/>
      <c r="N167" s="6">
        <f t="shared" si="15"/>
        <v>0</v>
      </c>
      <c r="U167" s="13">
        <f t="shared" si="16"/>
        <v>4</v>
      </c>
      <c r="V167" s="13">
        <f t="shared" si="17"/>
        <v>296</v>
      </c>
    </row>
    <row r="168" spans="1:22" ht="16.5" customHeight="1">
      <c r="A168" s="1">
        <v>167</v>
      </c>
      <c r="B168" s="174"/>
      <c r="C168" s="155" t="s">
        <v>93</v>
      </c>
      <c r="D168" s="111">
        <v>0.375</v>
      </c>
      <c r="E168" s="164" t="s">
        <v>195</v>
      </c>
      <c r="F168" s="163">
        <v>8</v>
      </c>
      <c r="G168" s="127">
        <v>3.5</v>
      </c>
      <c r="H168" s="159">
        <v>74</v>
      </c>
      <c r="I168" s="127"/>
      <c r="J168" s="1">
        <f t="shared" si="12"/>
        <v>1</v>
      </c>
      <c r="K168" s="8">
        <f t="shared" si="13"/>
        <v>3.5</v>
      </c>
      <c r="L168" s="8">
        <f t="shared" si="14"/>
        <v>259</v>
      </c>
      <c r="M168" s="7"/>
      <c r="N168" s="6">
        <f t="shared" si="15"/>
        <v>0</v>
      </c>
      <c r="U168" s="13">
        <f t="shared" si="16"/>
        <v>3.5</v>
      </c>
      <c r="V168" s="13">
        <f t="shared" si="17"/>
        <v>259</v>
      </c>
    </row>
    <row r="169" spans="1:22" ht="16.5" customHeight="1">
      <c r="A169" s="1">
        <v>168</v>
      </c>
      <c r="B169" s="174"/>
      <c r="C169" s="155" t="s">
        <v>95</v>
      </c>
      <c r="D169" s="111">
        <v>0.625</v>
      </c>
      <c r="E169" s="165"/>
      <c r="F169" s="163">
        <v>8</v>
      </c>
      <c r="G169" s="127">
        <v>3.5</v>
      </c>
      <c r="H169" s="159">
        <v>74</v>
      </c>
      <c r="I169" s="127"/>
      <c r="J169" s="1">
        <f t="shared" si="12"/>
        <v>1</v>
      </c>
      <c r="K169" s="8">
        <f t="shared" si="13"/>
        <v>3.5</v>
      </c>
      <c r="L169" s="8">
        <f t="shared" si="14"/>
        <v>259</v>
      </c>
      <c r="M169" s="7"/>
      <c r="N169" s="6">
        <f t="shared" si="15"/>
        <v>0</v>
      </c>
      <c r="U169" s="13">
        <f t="shared" si="16"/>
        <v>3.5</v>
      </c>
      <c r="V169" s="13">
        <f t="shared" si="17"/>
        <v>259</v>
      </c>
    </row>
    <row r="170" spans="1:22" ht="16.5" customHeight="1">
      <c r="A170" s="1">
        <v>169</v>
      </c>
      <c r="B170" s="174"/>
      <c r="C170" s="155" t="s">
        <v>93</v>
      </c>
      <c r="D170" s="111">
        <v>0.375</v>
      </c>
      <c r="E170" s="176" t="s">
        <v>196</v>
      </c>
      <c r="F170" s="163">
        <v>4</v>
      </c>
      <c r="G170" s="127">
        <v>3.5</v>
      </c>
      <c r="H170" s="159">
        <v>74</v>
      </c>
      <c r="I170" s="127"/>
      <c r="J170" s="1">
        <f t="shared" si="12"/>
        <v>1</v>
      </c>
      <c r="K170" s="8">
        <f t="shared" si="13"/>
        <v>3.5</v>
      </c>
      <c r="L170" s="8">
        <f t="shared" si="14"/>
        <v>259</v>
      </c>
      <c r="M170" s="7"/>
      <c r="N170" s="6">
        <f t="shared" si="15"/>
        <v>0</v>
      </c>
      <c r="U170" s="13">
        <f t="shared" si="16"/>
        <v>3.5</v>
      </c>
      <c r="V170" s="13">
        <f t="shared" si="17"/>
        <v>259</v>
      </c>
    </row>
    <row r="171" spans="1:22" ht="16.5" customHeight="1">
      <c r="A171" s="1">
        <v>170</v>
      </c>
      <c r="B171" s="177"/>
      <c r="C171" s="155" t="s">
        <v>95</v>
      </c>
      <c r="D171" s="111">
        <v>0.625</v>
      </c>
      <c r="E171" s="176"/>
      <c r="F171" s="163">
        <v>4</v>
      </c>
      <c r="G171" s="127">
        <v>3.5</v>
      </c>
      <c r="H171" s="159">
        <v>74</v>
      </c>
      <c r="I171" s="127"/>
      <c r="J171" s="1">
        <f t="shared" si="12"/>
        <v>1</v>
      </c>
      <c r="K171" s="8">
        <f t="shared" si="13"/>
        <v>3.5</v>
      </c>
      <c r="L171" s="8">
        <f t="shared" si="14"/>
        <v>259</v>
      </c>
      <c r="M171" s="7"/>
      <c r="N171" s="6">
        <f t="shared" si="15"/>
        <v>0</v>
      </c>
      <c r="U171" s="13">
        <f t="shared" si="16"/>
        <v>3.5</v>
      </c>
      <c r="V171" s="13">
        <f t="shared" si="17"/>
        <v>259</v>
      </c>
    </row>
    <row r="172" spans="1:22" ht="16.5" customHeight="1">
      <c r="A172" s="1">
        <v>171</v>
      </c>
      <c r="B172" s="154" t="s">
        <v>197</v>
      </c>
      <c r="C172" s="155" t="s">
        <v>93</v>
      </c>
      <c r="D172" s="111">
        <v>0.375</v>
      </c>
      <c r="E172" s="164" t="s">
        <v>198</v>
      </c>
      <c r="F172" s="163">
        <v>2</v>
      </c>
      <c r="G172" s="127">
        <v>2.5</v>
      </c>
      <c r="H172" s="159">
        <v>74</v>
      </c>
      <c r="I172" s="127"/>
      <c r="J172" s="1">
        <f t="shared" si="12"/>
        <v>1</v>
      </c>
      <c r="K172" s="8">
        <f t="shared" si="13"/>
        <v>2.5</v>
      </c>
      <c r="L172" s="8">
        <f t="shared" si="14"/>
        <v>185</v>
      </c>
      <c r="M172" s="7"/>
      <c r="N172" s="6">
        <f t="shared" si="15"/>
        <v>0</v>
      </c>
      <c r="U172" s="13">
        <f t="shared" si="16"/>
        <v>2.5</v>
      </c>
      <c r="V172" s="13">
        <f t="shared" si="17"/>
        <v>185</v>
      </c>
    </row>
    <row r="173" spans="1:22" ht="16.5" customHeight="1">
      <c r="A173" s="1">
        <v>172</v>
      </c>
      <c r="B173" s="154"/>
      <c r="C173" s="155" t="s">
        <v>95</v>
      </c>
      <c r="D173" s="111">
        <v>0.625</v>
      </c>
      <c r="E173" s="165"/>
      <c r="F173" s="163">
        <v>2</v>
      </c>
      <c r="G173" s="127">
        <v>2.5</v>
      </c>
      <c r="H173" s="159">
        <v>74</v>
      </c>
      <c r="I173" s="127"/>
      <c r="J173" s="1">
        <f t="shared" si="12"/>
        <v>1</v>
      </c>
      <c r="K173" s="8">
        <f t="shared" si="13"/>
        <v>2.5</v>
      </c>
      <c r="L173" s="8">
        <f t="shared" si="14"/>
        <v>185</v>
      </c>
      <c r="M173" s="7"/>
      <c r="N173" s="6">
        <f t="shared" si="15"/>
        <v>0</v>
      </c>
      <c r="U173" s="13">
        <f t="shared" si="16"/>
        <v>2.5</v>
      </c>
      <c r="V173" s="13">
        <f t="shared" si="17"/>
        <v>185</v>
      </c>
    </row>
    <row r="174" spans="1:22" ht="16.5" customHeight="1">
      <c r="A174" s="1">
        <v>173</v>
      </c>
      <c r="B174" s="154"/>
      <c r="C174" s="155" t="s">
        <v>93</v>
      </c>
      <c r="D174" s="111">
        <v>0.375</v>
      </c>
      <c r="E174" s="154" t="s">
        <v>199</v>
      </c>
      <c r="F174" s="163">
        <v>6</v>
      </c>
      <c r="G174" s="127">
        <v>2.5</v>
      </c>
      <c r="H174" s="159">
        <v>74</v>
      </c>
      <c r="I174" s="127"/>
      <c r="J174" s="1">
        <f t="shared" si="12"/>
        <v>1</v>
      </c>
      <c r="K174" s="8">
        <f t="shared" si="13"/>
        <v>2.5</v>
      </c>
      <c r="L174" s="8">
        <f t="shared" si="14"/>
        <v>185</v>
      </c>
      <c r="M174" s="7"/>
      <c r="N174" s="6">
        <f t="shared" si="15"/>
        <v>0</v>
      </c>
      <c r="U174" s="13">
        <f t="shared" si="16"/>
        <v>2.5</v>
      </c>
      <c r="V174" s="13">
        <f t="shared" si="17"/>
        <v>185</v>
      </c>
    </row>
    <row r="175" spans="1:22" ht="16.5" customHeight="1">
      <c r="A175" s="1">
        <v>174</v>
      </c>
      <c r="B175" s="154"/>
      <c r="C175" s="155" t="s">
        <v>95</v>
      </c>
      <c r="D175" s="111">
        <v>0.625</v>
      </c>
      <c r="E175" s="154"/>
      <c r="F175" s="163">
        <v>6</v>
      </c>
      <c r="G175" s="127">
        <v>2.5</v>
      </c>
      <c r="H175" s="159">
        <v>74</v>
      </c>
      <c r="I175" s="127"/>
      <c r="J175" s="1">
        <f t="shared" si="12"/>
        <v>1</v>
      </c>
      <c r="K175" s="8">
        <f t="shared" si="13"/>
        <v>2.5</v>
      </c>
      <c r="L175" s="8">
        <f t="shared" si="14"/>
        <v>185</v>
      </c>
      <c r="M175" s="7"/>
      <c r="N175" s="6">
        <f t="shared" si="15"/>
        <v>0</v>
      </c>
      <c r="U175" s="13">
        <f t="shared" si="16"/>
        <v>2.5</v>
      </c>
      <c r="V175" s="13">
        <f t="shared" si="17"/>
        <v>185</v>
      </c>
    </row>
    <row r="176" spans="1:22" ht="16.5" customHeight="1">
      <c r="A176" s="1">
        <v>175</v>
      </c>
      <c r="B176" s="154"/>
      <c r="C176" s="155" t="s">
        <v>93</v>
      </c>
      <c r="D176" s="111">
        <v>0.375</v>
      </c>
      <c r="E176" s="164" t="s">
        <v>200</v>
      </c>
      <c r="F176" s="163">
        <v>4</v>
      </c>
      <c r="G176" s="127">
        <v>2.7</v>
      </c>
      <c r="H176" s="159">
        <v>74</v>
      </c>
      <c r="I176" s="127"/>
      <c r="J176" s="1">
        <f t="shared" si="12"/>
        <v>1</v>
      </c>
      <c r="K176" s="8">
        <f t="shared" si="13"/>
        <v>2.7</v>
      </c>
      <c r="L176" s="8">
        <f t="shared" si="14"/>
        <v>199.8</v>
      </c>
      <c r="M176" s="7"/>
      <c r="N176" s="6">
        <f t="shared" si="15"/>
        <v>0</v>
      </c>
      <c r="U176" s="13">
        <f t="shared" si="16"/>
        <v>2.7</v>
      </c>
      <c r="V176" s="13">
        <f t="shared" si="17"/>
        <v>199.8</v>
      </c>
    </row>
    <row r="177" spans="1:22" ht="16.5" customHeight="1">
      <c r="A177" s="1">
        <v>176</v>
      </c>
      <c r="B177" s="154"/>
      <c r="C177" s="155" t="s">
        <v>95</v>
      </c>
      <c r="D177" s="111">
        <v>0.64583333333333337</v>
      </c>
      <c r="E177" s="165"/>
      <c r="F177" s="163">
        <v>4</v>
      </c>
      <c r="G177" s="127">
        <v>2.7</v>
      </c>
      <c r="H177" s="159">
        <v>74</v>
      </c>
      <c r="I177" s="127"/>
      <c r="J177" s="1">
        <f t="shared" si="12"/>
        <v>1</v>
      </c>
      <c r="K177" s="8">
        <f t="shared" si="13"/>
        <v>2.7</v>
      </c>
      <c r="L177" s="8">
        <f t="shared" si="14"/>
        <v>199.8</v>
      </c>
      <c r="M177" s="7"/>
      <c r="N177" s="6">
        <f t="shared" si="15"/>
        <v>0</v>
      </c>
      <c r="U177" s="13">
        <f t="shared" si="16"/>
        <v>2.7</v>
      </c>
      <c r="V177" s="13">
        <f t="shared" si="17"/>
        <v>199.8</v>
      </c>
    </row>
    <row r="178" spans="1:22" ht="16.5" customHeight="1">
      <c r="A178" s="1">
        <v>177</v>
      </c>
      <c r="B178" s="154"/>
      <c r="C178" s="155" t="s">
        <v>93</v>
      </c>
      <c r="D178" s="111">
        <v>0.375</v>
      </c>
      <c r="E178" s="164" t="s">
        <v>201</v>
      </c>
      <c r="F178" s="163">
        <v>10</v>
      </c>
      <c r="G178" s="127">
        <v>2.2999999999999998</v>
      </c>
      <c r="H178" s="159">
        <v>74</v>
      </c>
      <c r="I178" s="127"/>
      <c r="J178" s="1">
        <f t="shared" si="12"/>
        <v>1</v>
      </c>
      <c r="K178" s="8">
        <f t="shared" si="13"/>
        <v>2.2999999999999998</v>
      </c>
      <c r="L178" s="8">
        <f t="shared" si="14"/>
        <v>170.2</v>
      </c>
      <c r="M178" s="7"/>
      <c r="N178" s="6">
        <f t="shared" si="15"/>
        <v>0</v>
      </c>
      <c r="U178" s="13">
        <f t="shared" si="16"/>
        <v>2.2999999999999998</v>
      </c>
      <c r="V178" s="13">
        <f t="shared" si="17"/>
        <v>170.2</v>
      </c>
    </row>
    <row r="179" spans="1:22" ht="16.5" customHeight="1">
      <c r="A179" s="1">
        <v>178</v>
      </c>
      <c r="B179" s="154"/>
      <c r="C179" s="155" t="s">
        <v>95</v>
      </c>
      <c r="D179" s="111">
        <v>0.625</v>
      </c>
      <c r="E179" s="165"/>
      <c r="F179" s="163">
        <v>10</v>
      </c>
      <c r="G179" s="127">
        <v>2.2999999999999998</v>
      </c>
      <c r="H179" s="159">
        <v>74</v>
      </c>
      <c r="I179" s="127"/>
      <c r="J179" s="1">
        <f t="shared" si="12"/>
        <v>1</v>
      </c>
      <c r="K179" s="8">
        <f t="shared" si="13"/>
        <v>2.2999999999999998</v>
      </c>
      <c r="L179" s="8">
        <f t="shared" si="14"/>
        <v>170.2</v>
      </c>
      <c r="M179" s="7"/>
      <c r="N179" s="6">
        <f t="shared" si="15"/>
        <v>0</v>
      </c>
      <c r="U179" s="13">
        <f t="shared" si="16"/>
        <v>2.2999999999999998</v>
      </c>
      <c r="V179" s="13">
        <f t="shared" si="17"/>
        <v>170.2</v>
      </c>
    </row>
    <row r="180" spans="1:22" ht="16.5" customHeight="1">
      <c r="A180" s="1">
        <v>179</v>
      </c>
      <c r="B180" s="164" t="s">
        <v>202</v>
      </c>
      <c r="C180" s="155" t="s">
        <v>93</v>
      </c>
      <c r="D180" s="111">
        <v>0.375</v>
      </c>
      <c r="E180" s="154" t="s">
        <v>203</v>
      </c>
      <c r="F180" s="163">
        <v>16</v>
      </c>
      <c r="G180" s="127">
        <v>2.5</v>
      </c>
      <c r="H180" s="159">
        <v>74</v>
      </c>
      <c r="I180" s="127"/>
      <c r="J180" s="1">
        <f t="shared" si="12"/>
        <v>1</v>
      </c>
      <c r="K180" s="8">
        <f t="shared" si="13"/>
        <v>2.5</v>
      </c>
      <c r="L180" s="8">
        <f t="shared" si="14"/>
        <v>185</v>
      </c>
      <c r="M180" s="7"/>
      <c r="N180" s="6">
        <f t="shared" si="15"/>
        <v>0</v>
      </c>
      <c r="U180" s="13">
        <f t="shared" si="16"/>
        <v>2.5</v>
      </c>
      <c r="V180" s="13">
        <f t="shared" si="17"/>
        <v>185</v>
      </c>
    </row>
    <row r="181" spans="1:22" ht="16.5" customHeight="1">
      <c r="A181" s="1">
        <v>180</v>
      </c>
      <c r="B181" s="167"/>
      <c r="C181" s="155" t="s">
        <v>95</v>
      </c>
      <c r="D181" s="111">
        <v>0.625</v>
      </c>
      <c r="E181" s="154"/>
      <c r="F181" s="163">
        <v>16</v>
      </c>
      <c r="G181" s="127">
        <v>2.5</v>
      </c>
      <c r="H181" s="159">
        <v>74</v>
      </c>
      <c r="I181" s="127"/>
      <c r="J181" s="1">
        <f t="shared" si="12"/>
        <v>1</v>
      </c>
      <c r="K181" s="8">
        <f t="shared" si="13"/>
        <v>2.5</v>
      </c>
      <c r="L181" s="8">
        <f t="shared" si="14"/>
        <v>185</v>
      </c>
      <c r="M181" s="7"/>
      <c r="N181" s="6">
        <f t="shared" si="15"/>
        <v>0</v>
      </c>
      <c r="U181" s="13">
        <f t="shared" si="16"/>
        <v>2.5</v>
      </c>
      <c r="V181" s="13">
        <f t="shared" si="17"/>
        <v>185</v>
      </c>
    </row>
    <row r="182" spans="1:22" ht="16.5" customHeight="1">
      <c r="A182" s="1">
        <v>181</v>
      </c>
      <c r="B182" s="167"/>
      <c r="C182" s="155" t="s">
        <v>93</v>
      </c>
      <c r="D182" s="111">
        <v>0.375</v>
      </c>
      <c r="E182" s="154" t="s">
        <v>204</v>
      </c>
      <c r="F182" s="163">
        <v>8</v>
      </c>
      <c r="G182" s="127">
        <v>3</v>
      </c>
      <c r="H182" s="159">
        <v>74</v>
      </c>
      <c r="I182" s="127"/>
      <c r="J182" s="1">
        <f t="shared" si="12"/>
        <v>1</v>
      </c>
      <c r="K182" s="8">
        <f t="shared" si="13"/>
        <v>3</v>
      </c>
      <c r="L182" s="8">
        <f t="shared" si="14"/>
        <v>222</v>
      </c>
      <c r="M182" s="7"/>
      <c r="N182" s="6">
        <f t="shared" si="15"/>
        <v>0</v>
      </c>
      <c r="U182" s="13">
        <f t="shared" si="16"/>
        <v>3</v>
      </c>
      <c r="V182" s="13">
        <f t="shared" si="17"/>
        <v>222</v>
      </c>
    </row>
    <row r="183" spans="1:22" ht="16.5" customHeight="1">
      <c r="A183" s="1">
        <v>182</v>
      </c>
      <c r="B183" s="165"/>
      <c r="C183" s="155" t="s">
        <v>95</v>
      </c>
      <c r="D183" s="111">
        <v>0.625</v>
      </c>
      <c r="E183" s="154"/>
      <c r="F183" s="163">
        <v>8</v>
      </c>
      <c r="G183" s="127">
        <v>3</v>
      </c>
      <c r="H183" s="159">
        <v>74</v>
      </c>
      <c r="I183" s="127"/>
      <c r="J183" s="1">
        <f t="shared" si="12"/>
        <v>1</v>
      </c>
      <c r="K183" s="8">
        <f t="shared" si="13"/>
        <v>3</v>
      </c>
      <c r="L183" s="8">
        <f t="shared" si="14"/>
        <v>222</v>
      </c>
      <c r="M183" s="7"/>
      <c r="N183" s="6">
        <f t="shared" si="15"/>
        <v>0</v>
      </c>
      <c r="U183" s="13">
        <f t="shared" si="16"/>
        <v>3</v>
      </c>
      <c r="V183" s="13">
        <f t="shared" si="17"/>
        <v>222</v>
      </c>
    </row>
    <row r="184" spans="1:22" ht="16.5" customHeight="1">
      <c r="A184" s="1">
        <v>183</v>
      </c>
      <c r="B184" s="164" t="s">
        <v>205</v>
      </c>
      <c r="C184" s="155" t="s">
        <v>93</v>
      </c>
      <c r="D184" s="111">
        <v>0.625</v>
      </c>
      <c r="E184" s="154" t="s">
        <v>206</v>
      </c>
      <c r="F184" s="163">
        <v>25</v>
      </c>
      <c r="G184" s="127">
        <v>7</v>
      </c>
      <c r="H184" s="159">
        <v>74</v>
      </c>
      <c r="I184" s="169" t="s">
        <v>207</v>
      </c>
      <c r="J184" s="1">
        <f t="shared" si="12"/>
        <v>2</v>
      </c>
      <c r="K184" s="8">
        <f t="shared" si="13"/>
        <v>14</v>
      </c>
      <c r="L184" s="8">
        <f t="shared" si="14"/>
        <v>1036</v>
      </c>
      <c r="M184" s="7"/>
      <c r="N184" s="6">
        <f t="shared" si="15"/>
        <v>0</v>
      </c>
      <c r="U184" s="13">
        <f t="shared" si="16"/>
        <v>14</v>
      </c>
      <c r="V184" s="13">
        <f t="shared" si="17"/>
        <v>1036</v>
      </c>
    </row>
    <row r="185" spans="1:22" ht="16.5" customHeight="1">
      <c r="A185" s="1">
        <v>184</v>
      </c>
      <c r="B185" s="167"/>
      <c r="C185" s="155" t="s">
        <v>95</v>
      </c>
      <c r="D185" s="111">
        <v>0.77083333333333337</v>
      </c>
      <c r="E185" s="154"/>
      <c r="F185" s="163">
        <v>6</v>
      </c>
      <c r="G185" s="127">
        <v>7</v>
      </c>
      <c r="H185" s="159">
        <v>74</v>
      </c>
      <c r="I185" s="170"/>
      <c r="J185" s="1">
        <f t="shared" si="12"/>
        <v>1</v>
      </c>
      <c r="K185" s="8">
        <f t="shared" si="13"/>
        <v>7</v>
      </c>
      <c r="L185" s="8">
        <f t="shared" si="14"/>
        <v>518</v>
      </c>
      <c r="M185" s="7"/>
      <c r="N185" s="6">
        <f t="shared" si="15"/>
        <v>0</v>
      </c>
      <c r="U185" s="13">
        <f t="shared" si="16"/>
        <v>7</v>
      </c>
      <c r="V185" s="13">
        <f t="shared" si="17"/>
        <v>518</v>
      </c>
    </row>
    <row r="186" spans="1:22" ht="16.5" customHeight="1">
      <c r="A186" s="1">
        <v>185</v>
      </c>
      <c r="B186" s="167"/>
      <c r="C186" s="155" t="s">
        <v>95</v>
      </c>
      <c r="D186" s="111">
        <v>0.8125</v>
      </c>
      <c r="E186" s="154"/>
      <c r="F186" s="163">
        <v>19</v>
      </c>
      <c r="G186" s="127">
        <v>7</v>
      </c>
      <c r="H186" s="159">
        <v>74</v>
      </c>
      <c r="I186" s="170"/>
      <c r="J186" s="1">
        <f t="shared" si="12"/>
        <v>1</v>
      </c>
      <c r="K186" s="8">
        <f t="shared" si="13"/>
        <v>7</v>
      </c>
      <c r="L186" s="8">
        <f t="shared" si="14"/>
        <v>518</v>
      </c>
      <c r="M186" s="7"/>
      <c r="N186" s="6">
        <f t="shared" si="15"/>
        <v>0</v>
      </c>
      <c r="U186" s="13">
        <f t="shared" si="16"/>
        <v>7</v>
      </c>
      <c r="V186" s="13">
        <f t="shared" si="17"/>
        <v>518</v>
      </c>
    </row>
    <row r="187" spans="1:22" ht="16.5" customHeight="1">
      <c r="A187" s="1">
        <v>186</v>
      </c>
      <c r="B187" s="167"/>
      <c r="C187" s="155" t="s">
        <v>93</v>
      </c>
      <c r="D187" s="111">
        <v>0.625</v>
      </c>
      <c r="E187" s="154" t="s">
        <v>208</v>
      </c>
      <c r="F187" s="163">
        <v>2</v>
      </c>
      <c r="G187" s="127">
        <v>3</v>
      </c>
      <c r="H187" s="159">
        <v>74</v>
      </c>
      <c r="I187" s="170"/>
      <c r="J187" s="1">
        <f t="shared" si="12"/>
        <v>1</v>
      </c>
      <c r="K187" s="8">
        <f t="shared" si="13"/>
        <v>3</v>
      </c>
      <c r="L187" s="8">
        <f t="shared" si="14"/>
        <v>222</v>
      </c>
      <c r="M187" s="7"/>
      <c r="N187" s="6">
        <f t="shared" si="15"/>
        <v>0</v>
      </c>
      <c r="U187" s="13">
        <f t="shared" si="16"/>
        <v>3</v>
      </c>
      <c r="V187" s="13">
        <f t="shared" si="17"/>
        <v>222</v>
      </c>
    </row>
    <row r="188" spans="1:22" ht="16.5" customHeight="1">
      <c r="A188" s="1">
        <v>187</v>
      </c>
      <c r="B188" s="167"/>
      <c r="C188" s="155" t="s">
        <v>95</v>
      </c>
      <c r="D188" s="111">
        <v>0.8125</v>
      </c>
      <c r="E188" s="154"/>
      <c r="F188" s="163">
        <v>2</v>
      </c>
      <c r="G188" s="127">
        <v>3</v>
      </c>
      <c r="H188" s="159">
        <v>74</v>
      </c>
      <c r="I188" s="170"/>
      <c r="J188" s="1">
        <f t="shared" si="12"/>
        <v>1</v>
      </c>
      <c r="K188" s="8">
        <f t="shared" si="13"/>
        <v>3</v>
      </c>
      <c r="L188" s="8">
        <f t="shared" si="14"/>
        <v>222</v>
      </c>
      <c r="M188" s="7"/>
      <c r="N188" s="6">
        <f t="shared" si="15"/>
        <v>0</v>
      </c>
      <c r="U188" s="13">
        <f t="shared" si="16"/>
        <v>3</v>
      </c>
      <c r="V188" s="13">
        <f t="shared" si="17"/>
        <v>222</v>
      </c>
    </row>
    <row r="189" spans="1:22" ht="16.5" customHeight="1">
      <c r="A189" s="1">
        <v>188</v>
      </c>
      <c r="B189" s="167"/>
      <c r="C189" s="155" t="s">
        <v>93</v>
      </c>
      <c r="D189" s="111">
        <v>0.625</v>
      </c>
      <c r="E189" s="173" t="s">
        <v>209</v>
      </c>
      <c r="F189" s="163">
        <v>20</v>
      </c>
      <c r="G189" s="127">
        <v>6</v>
      </c>
      <c r="H189" s="159">
        <v>74</v>
      </c>
      <c r="I189" s="170"/>
      <c r="J189" s="1">
        <f t="shared" si="12"/>
        <v>1</v>
      </c>
      <c r="K189" s="8">
        <f t="shared" si="13"/>
        <v>6</v>
      </c>
      <c r="L189" s="8">
        <f t="shared" si="14"/>
        <v>444</v>
      </c>
      <c r="M189" s="7"/>
      <c r="N189" s="6">
        <f t="shared" si="15"/>
        <v>0</v>
      </c>
      <c r="U189" s="13">
        <f t="shared" si="16"/>
        <v>6</v>
      </c>
      <c r="V189" s="13">
        <f t="shared" si="17"/>
        <v>444</v>
      </c>
    </row>
    <row r="190" spans="1:22" ht="16.5" customHeight="1">
      <c r="A190" s="1">
        <v>189</v>
      </c>
      <c r="B190" s="167"/>
      <c r="C190" s="155" t="s">
        <v>95</v>
      </c>
      <c r="D190" s="111">
        <v>0.8125</v>
      </c>
      <c r="E190" s="173"/>
      <c r="F190" s="163">
        <v>20</v>
      </c>
      <c r="G190" s="127">
        <v>6</v>
      </c>
      <c r="H190" s="159">
        <v>74</v>
      </c>
      <c r="I190" s="170"/>
      <c r="J190" s="1">
        <f t="shared" ref="J190:J253" si="18">ROUNDUP(F190/20,0)</f>
        <v>1</v>
      </c>
      <c r="K190" s="8">
        <f t="shared" ref="K190:K253" si="19">$P$3*J190*G190</f>
        <v>6</v>
      </c>
      <c r="L190" s="8">
        <f t="shared" ref="L190:L253" si="20">$P$3*J190*G190*H190</f>
        <v>444</v>
      </c>
      <c r="M190" s="7"/>
      <c r="N190" s="6">
        <f t="shared" ref="N190:N253" si="21">IFERROR(K190/M190,0)</f>
        <v>0</v>
      </c>
      <c r="U190" s="13">
        <f t="shared" si="16"/>
        <v>6</v>
      </c>
      <c r="V190" s="13">
        <f t="shared" si="17"/>
        <v>444</v>
      </c>
    </row>
    <row r="191" spans="1:22" ht="16.5" customHeight="1">
      <c r="A191" s="1">
        <v>190</v>
      </c>
      <c r="B191" s="167"/>
      <c r="C191" s="155" t="s">
        <v>93</v>
      </c>
      <c r="D191" s="111">
        <v>0.625</v>
      </c>
      <c r="E191" s="164" t="s">
        <v>210</v>
      </c>
      <c r="F191" s="163">
        <v>20</v>
      </c>
      <c r="G191" s="127">
        <v>5</v>
      </c>
      <c r="H191" s="159">
        <v>74</v>
      </c>
      <c r="I191" s="170"/>
      <c r="J191" s="1">
        <f t="shared" si="18"/>
        <v>1</v>
      </c>
      <c r="K191" s="8">
        <f t="shared" si="19"/>
        <v>5</v>
      </c>
      <c r="L191" s="8">
        <f t="shared" si="20"/>
        <v>370</v>
      </c>
      <c r="M191" s="7"/>
      <c r="N191" s="6">
        <f t="shared" si="21"/>
        <v>0</v>
      </c>
      <c r="U191" s="13">
        <f t="shared" si="16"/>
        <v>5</v>
      </c>
      <c r="V191" s="13">
        <f t="shared" si="17"/>
        <v>370</v>
      </c>
    </row>
    <row r="192" spans="1:22" ht="16.5" customHeight="1">
      <c r="A192" s="1">
        <v>191</v>
      </c>
      <c r="B192" s="167"/>
      <c r="C192" s="155" t="s">
        <v>95</v>
      </c>
      <c r="D192" s="111">
        <v>0.8125</v>
      </c>
      <c r="E192" s="165"/>
      <c r="F192" s="163">
        <v>20</v>
      </c>
      <c r="G192" s="127">
        <v>5</v>
      </c>
      <c r="H192" s="159">
        <v>74</v>
      </c>
      <c r="I192" s="170"/>
      <c r="J192" s="1">
        <f t="shared" si="18"/>
        <v>1</v>
      </c>
      <c r="K192" s="8">
        <f t="shared" si="19"/>
        <v>5</v>
      </c>
      <c r="L192" s="8">
        <f t="shared" si="20"/>
        <v>370</v>
      </c>
      <c r="M192" s="7"/>
      <c r="N192" s="6">
        <f t="shared" si="21"/>
        <v>0</v>
      </c>
      <c r="U192" s="13">
        <f t="shared" si="16"/>
        <v>5</v>
      </c>
      <c r="V192" s="13">
        <f t="shared" si="17"/>
        <v>370</v>
      </c>
    </row>
    <row r="193" spans="1:22" ht="16.5" customHeight="1">
      <c r="A193" s="1">
        <v>192</v>
      </c>
      <c r="B193" s="167"/>
      <c r="C193" s="155" t="s">
        <v>93</v>
      </c>
      <c r="D193" s="111">
        <v>0.625</v>
      </c>
      <c r="E193" s="164" t="s">
        <v>211</v>
      </c>
      <c r="F193" s="163">
        <v>20</v>
      </c>
      <c r="G193" s="127">
        <v>3</v>
      </c>
      <c r="H193" s="159">
        <v>74</v>
      </c>
      <c r="I193" s="170"/>
      <c r="J193" s="1">
        <f t="shared" si="18"/>
        <v>1</v>
      </c>
      <c r="K193" s="8">
        <f t="shared" si="19"/>
        <v>3</v>
      </c>
      <c r="L193" s="8">
        <f t="shared" si="20"/>
        <v>222</v>
      </c>
      <c r="M193" s="7"/>
      <c r="N193" s="6">
        <f t="shared" si="21"/>
        <v>0</v>
      </c>
      <c r="U193" s="13">
        <f t="shared" si="16"/>
        <v>3</v>
      </c>
      <c r="V193" s="13">
        <f t="shared" si="17"/>
        <v>222</v>
      </c>
    </row>
    <row r="194" spans="1:22" ht="16.5" customHeight="1">
      <c r="A194" s="1">
        <v>193</v>
      </c>
      <c r="B194" s="167"/>
      <c r="C194" s="155" t="s">
        <v>95</v>
      </c>
      <c r="D194" s="111">
        <v>0.8125</v>
      </c>
      <c r="E194" s="165"/>
      <c r="F194" s="163">
        <v>20</v>
      </c>
      <c r="G194" s="127">
        <v>3</v>
      </c>
      <c r="H194" s="159">
        <v>74</v>
      </c>
      <c r="I194" s="171"/>
      <c r="J194" s="1">
        <f t="shared" si="18"/>
        <v>1</v>
      </c>
      <c r="K194" s="8">
        <f t="shared" si="19"/>
        <v>3</v>
      </c>
      <c r="L194" s="8">
        <f t="shared" si="20"/>
        <v>222</v>
      </c>
      <c r="M194" s="7"/>
      <c r="N194" s="6">
        <f t="shared" si="21"/>
        <v>0</v>
      </c>
      <c r="U194" s="13">
        <f t="shared" si="16"/>
        <v>3</v>
      </c>
      <c r="V194" s="13">
        <f t="shared" si="17"/>
        <v>222</v>
      </c>
    </row>
    <row r="195" spans="1:22" ht="16.5" customHeight="1">
      <c r="A195" s="1">
        <v>194</v>
      </c>
      <c r="B195" s="154" t="s">
        <v>212</v>
      </c>
      <c r="C195" s="155" t="s">
        <v>93</v>
      </c>
      <c r="D195" s="111">
        <v>0.375</v>
      </c>
      <c r="E195" s="154" t="s">
        <v>213</v>
      </c>
      <c r="F195" s="163">
        <v>15</v>
      </c>
      <c r="G195" s="127">
        <v>2.5</v>
      </c>
      <c r="H195" s="159">
        <v>74</v>
      </c>
      <c r="I195" s="127"/>
      <c r="J195" s="1">
        <f t="shared" si="18"/>
        <v>1</v>
      </c>
      <c r="K195" s="8">
        <f t="shared" si="19"/>
        <v>2.5</v>
      </c>
      <c r="L195" s="8">
        <f t="shared" si="20"/>
        <v>185</v>
      </c>
      <c r="M195" s="7"/>
      <c r="N195" s="6">
        <f t="shared" si="21"/>
        <v>0</v>
      </c>
      <c r="U195" s="13">
        <f t="shared" ref="U195:U258" si="22">IFERROR(G195*J195,0)</f>
        <v>2.5</v>
      </c>
      <c r="V195" s="13">
        <f t="shared" ref="V195:V258" si="23">IFERROR(U195*H195,0)</f>
        <v>185</v>
      </c>
    </row>
    <row r="196" spans="1:22" ht="16.5" customHeight="1">
      <c r="A196" s="1">
        <v>195</v>
      </c>
      <c r="B196" s="154"/>
      <c r="C196" s="155" t="s">
        <v>95</v>
      </c>
      <c r="D196" s="111">
        <v>0.56944444444444442</v>
      </c>
      <c r="E196" s="154"/>
      <c r="F196" s="163">
        <v>6</v>
      </c>
      <c r="G196" s="127">
        <v>2.5</v>
      </c>
      <c r="H196" s="159">
        <v>74</v>
      </c>
      <c r="I196" s="127"/>
      <c r="J196" s="1">
        <f t="shared" si="18"/>
        <v>1</v>
      </c>
      <c r="K196" s="8">
        <f t="shared" si="19"/>
        <v>2.5</v>
      </c>
      <c r="L196" s="8">
        <f t="shared" si="20"/>
        <v>185</v>
      </c>
      <c r="M196" s="7"/>
      <c r="N196" s="6">
        <f t="shared" si="21"/>
        <v>0</v>
      </c>
      <c r="U196" s="13">
        <f t="shared" si="22"/>
        <v>2.5</v>
      </c>
      <c r="V196" s="13">
        <f t="shared" si="23"/>
        <v>185</v>
      </c>
    </row>
    <row r="197" spans="1:22" ht="16.5" customHeight="1">
      <c r="A197" s="1">
        <v>196</v>
      </c>
      <c r="B197" s="154"/>
      <c r="C197" s="155" t="s">
        <v>95</v>
      </c>
      <c r="D197" s="111">
        <v>0.63888888888888895</v>
      </c>
      <c r="E197" s="154"/>
      <c r="F197" s="163">
        <v>9</v>
      </c>
      <c r="G197" s="127">
        <v>2.5</v>
      </c>
      <c r="H197" s="159">
        <v>74</v>
      </c>
      <c r="I197" s="127"/>
      <c r="J197" s="1">
        <f t="shared" si="18"/>
        <v>1</v>
      </c>
      <c r="K197" s="8">
        <f t="shared" si="19"/>
        <v>2.5</v>
      </c>
      <c r="L197" s="8">
        <f t="shared" si="20"/>
        <v>185</v>
      </c>
      <c r="M197" s="7"/>
      <c r="N197" s="6">
        <f t="shared" si="21"/>
        <v>0</v>
      </c>
      <c r="U197" s="13">
        <f t="shared" si="22"/>
        <v>2.5</v>
      </c>
      <c r="V197" s="13">
        <f t="shared" si="23"/>
        <v>185</v>
      </c>
    </row>
    <row r="198" spans="1:22" ht="16.5" customHeight="1">
      <c r="A198" s="1">
        <v>197</v>
      </c>
      <c r="B198" s="154"/>
      <c r="C198" s="155" t="s">
        <v>93</v>
      </c>
      <c r="D198" s="111">
        <v>0.375</v>
      </c>
      <c r="E198" s="154" t="s">
        <v>214</v>
      </c>
      <c r="F198" s="163">
        <v>23</v>
      </c>
      <c r="G198" s="127">
        <v>3</v>
      </c>
      <c r="H198" s="159">
        <v>74</v>
      </c>
      <c r="I198" s="127"/>
      <c r="J198" s="1">
        <f t="shared" si="18"/>
        <v>2</v>
      </c>
      <c r="K198" s="8">
        <f t="shared" si="19"/>
        <v>6</v>
      </c>
      <c r="L198" s="8">
        <f t="shared" si="20"/>
        <v>444</v>
      </c>
      <c r="M198" s="7"/>
      <c r="N198" s="6">
        <f t="shared" si="21"/>
        <v>0</v>
      </c>
      <c r="U198" s="13">
        <f t="shared" si="22"/>
        <v>6</v>
      </c>
      <c r="V198" s="13">
        <f t="shared" si="23"/>
        <v>444</v>
      </c>
    </row>
    <row r="199" spans="1:22" ht="16.5" customHeight="1">
      <c r="A199" s="1">
        <v>198</v>
      </c>
      <c r="B199" s="154"/>
      <c r="C199" s="155" t="s">
        <v>95</v>
      </c>
      <c r="D199" s="111">
        <v>0.63888888888888895</v>
      </c>
      <c r="E199" s="154"/>
      <c r="F199" s="163">
        <v>23</v>
      </c>
      <c r="G199" s="127">
        <v>3</v>
      </c>
      <c r="H199" s="159">
        <v>74</v>
      </c>
      <c r="I199" s="127"/>
      <c r="J199" s="1">
        <f t="shared" si="18"/>
        <v>2</v>
      </c>
      <c r="K199" s="8">
        <f t="shared" si="19"/>
        <v>6</v>
      </c>
      <c r="L199" s="8">
        <f t="shared" si="20"/>
        <v>444</v>
      </c>
      <c r="M199" s="7"/>
      <c r="N199" s="6">
        <f t="shared" si="21"/>
        <v>0</v>
      </c>
      <c r="U199" s="13">
        <f t="shared" si="22"/>
        <v>6</v>
      </c>
      <c r="V199" s="13">
        <f t="shared" si="23"/>
        <v>444</v>
      </c>
    </row>
    <row r="200" spans="1:22" ht="16.5" customHeight="1">
      <c r="A200" s="1">
        <v>199</v>
      </c>
      <c r="B200" s="154"/>
      <c r="C200" s="155" t="s">
        <v>93</v>
      </c>
      <c r="D200" s="111">
        <v>0.375</v>
      </c>
      <c r="E200" s="164" t="s">
        <v>215</v>
      </c>
      <c r="F200" s="163">
        <v>22</v>
      </c>
      <c r="G200" s="127">
        <v>3.5</v>
      </c>
      <c r="H200" s="159">
        <v>74</v>
      </c>
      <c r="I200" s="127"/>
      <c r="J200" s="1">
        <f t="shared" si="18"/>
        <v>2</v>
      </c>
      <c r="K200" s="8">
        <f t="shared" si="19"/>
        <v>7</v>
      </c>
      <c r="L200" s="8">
        <f t="shared" si="20"/>
        <v>518</v>
      </c>
      <c r="M200" s="7"/>
      <c r="N200" s="6">
        <f t="shared" si="21"/>
        <v>0</v>
      </c>
      <c r="U200" s="13">
        <f t="shared" si="22"/>
        <v>7</v>
      </c>
      <c r="V200" s="13">
        <f t="shared" si="23"/>
        <v>518</v>
      </c>
    </row>
    <row r="201" spans="1:22" ht="16.5" customHeight="1">
      <c r="A201" s="1">
        <v>200</v>
      </c>
      <c r="B201" s="154"/>
      <c r="C201" s="155" t="s">
        <v>95</v>
      </c>
      <c r="D201" s="111">
        <v>0.56944444444444442</v>
      </c>
      <c r="E201" s="167"/>
      <c r="F201" s="163">
        <v>10</v>
      </c>
      <c r="G201" s="127">
        <v>3.5</v>
      </c>
      <c r="H201" s="159">
        <v>74</v>
      </c>
      <c r="I201" s="127"/>
      <c r="J201" s="1">
        <f t="shared" si="18"/>
        <v>1</v>
      </c>
      <c r="K201" s="8">
        <f t="shared" si="19"/>
        <v>3.5</v>
      </c>
      <c r="L201" s="8">
        <f t="shared" si="20"/>
        <v>259</v>
      </c>
      <c r="M201" s="7"/>
      <c r="N201" s="6">
        <f t="shared" si="21"/>
        <v>0</v>
      </c>
      <c r="U201" s="13">
        <f t="shared" si="22"/>
        <v>3.5</v>
      </c>
      <c r="V201" s="13">
        <f t="shared" si="23"/>
        <v>259</v>
      </c>
    </row>
    <row r="202" spans="1:22" ht="16.5" customHeight="1">
      <c r="A202" s="1">
        <v>201</v>
      </c>
      <c r="B202" s="154"/>
      <c r="C202" s="155" t="s">
        <v>95</v>
      </c>
      <c r="D202" s="111">
        <v>0.63888888888888895</v>
      </c>
      <c r="E202" s="165"/>
      <c r="F202" s="163">
        <v>12</v>
      </c>
      <c r="G202" s="127">
        <v>3.5</v>
      </c>
      <c r="H202" s="159">
        <v>74</v>
      </c>
      <c r="I202" s="127"/>
      <c r="J202" s="1">
        <f t="shared" si="18"/>
        <v>1</v>
      </c>
      <c r="K202" s="8">
        <f t="shared" si="19"/>
        <v>3.5</v>
      </c>
      <c r="L202" s="8">
        <f t="shared" si="20"/>
        <v>259</v>
      </c>
      <c r="M202" s="7"/>
      <c r="N202" s="6">
        <f t="shared" si="21"/>
        <v>0</v>
      </c>
      <c r="U202" s="13">
        <f t="shared" si="22"/>
        <v>3.5</v>
      </c>
      <c r="V202" s="13">
        <f t="shared" si="23"/>
        <v>259</v>
      </c>
    </row>
    <row r="203" spans="1:22" ht="16.5" customHeight="1">
      <c r="A203" s="1">
        <v>202</v>
      </c>
      <c r="B203" s="154"/>
      <c r="C203" s="155" t="s">
        <v>93</v>
      </c>
      <c r="D203" s="111">
        <v>0.375</v>
      </c>
      <c r="E203" s="154" t="s">
        <v>216</v>
      </c>
      <c r="F203" s="163">
        <v>36</v>
      </c>
      <c r="G203" s="127">
        <v>4</v>
      </c>
      <c r="H203" s="159">
        <v>74</v>
      </c>
      <c r="I203" s="127"/>
      <c r="J203" s="1">
        <f t="shared" si="18"/>
        <v>2</v>
      </c>
      <c r="K203" s="8">
        <f t="shared" si="19"/>
        <v>8</v>
      </c>
      <c r="L203" s="8">
        <f t="shared" si="20"/>
        <v>592</v>
      </c>
      <c r="M203" s="7"/>
      <c r="N203" s="6">
        <f t="shared" si="21"/>
        <v>0</v>
      </c>
      <c r="U203" s="13">
        <f t="shared" si="22"/>
        <v>8</v>
      </c>
      <c r="V203" s="13">
        <f t="shared" si="23"/>
        <v>592</v>
      </c>
    </row>
    <row r="204" spans="1:22" ht="16.5" customHeight="1">
      <c r="A204" s="1">
        <v>203</v>
      </c>
      <c r="B204" s="154"/>
      <c r="C204" s="155" t="s">
        <v>95</v>
      </c>
      <c r="D204" s="111">
        <v>0.56944444444444442</v>
      </c>
      <c r="E204" s="154"/>
      <c r="F204" s="163">
        <v>19</v>
      </c>
      <c r="G204" s="127">
        <v>4</v>
      </c>
      <c r="H204" s="159">
        <v>74</v>
      </c>
      <c r="I204" s="127"/>
      <c r="J204" s="1">
        <f t="shared" si="18"/>
        <v>1</v>
      </c>
      <c r="K204" s="8">
        <f t="shared" si="19"/>
        <v>4</v>
      </c>
      <c r="L204" s="8">
        <f t="shared" si="20"/>
        <v>296</v>
      </c>
      <c r="M204" s="7"/>
      <c r="N204" s="6">
        <f t="shared" si="21"/>
        <v>0</v>
      </c>
      <c r="U204" s="13">
        <f t="shared" si="22"/>
        <v>4</v>
      </c>
      <c r="V204" s="13">
        <f t="shared" si="23"/>
        <v>296</v>
      </c>
    </row>
    <row r="205" spans="1:22" ht="16.5" customHeight="1">
      <c r="A205" s="1">
        <v>204</v>
      </c>
      <c r="B205" s="154"/>
      <c r="C205" s="155" t="s">
        <v>95</v>
      </c>
      <c r="D205" s="111">
        <v>0.63888888888888895</v>
      </c>
      <c r="E205" s="154"/>
      <c r="F205" s="163">
        <v>17</v>
      </c>
      <c r="G205" s="127">
        <v>4</v>
      </c>
      <c r="H205" s="159">
        <v>74</v>
      </c>
      <c r="I205" s="127"/>
      <c r="J205" s="1">
        <f t="shared" si="18"/>
        <v>1</v>
      </c>
      <c r="K205" s="8">
        <f t="shared" si="19"/>
        <v>4</v>
      </c>
      <c r="L205" s="8">
        <f t="shared" si="20"/>
        <v>296</v>
      </c>
      <c r="M205" s="7"/>
      <c r="N205" s="6">
        <f t="shared" si="21"/>
        <v>0</v>
      </c>
      <c r="U205" s="13">
        <f t="shared" si="22"/>
        <v>4</v>
      </c>
      <c r="V205" s="13">
        <f t="shared" si="23"/>
        <v>296</v>
      </c>
    </row>
    <row r="206" spans="1:22" ht="16.5" customHeight="1">
      <c r="A206" s="1">
        <v>205</v>
      </c>
      <c r="B206" s="154" t="s">
        <v>217</v>
      </c>
      <c r="C206" s="155" t="s">
        <v>93</v>
      </c>
      <c r="D206" s="111">
        <v>0.375</v>
      </c>
      <c r="E206" s="154" t="s">
        <v>218</v>
      </c>
      <c r="F206" s="163">
        <v>25</v>
      </c>
      <c r="G206" s="127">
        <v>4.5</v>
      </c>
      <c r="H206" s="159">
        <v>74</v>
      </c>
      <c r="I206" s="169" t="s">
        <v>219</v>
      </c>
      <c r="J206" s="1">
        <f t="shared" si="18"/>
        <v>2</v>
      </c>
      <c r="K206" s="8">
        <f t="shared" si="19"/>
        <v>9</v>
      </c>
      <c r="L206" s="8">
        <f t="shared" si="20"/>
        <v>666</v>
      </c>
      <c r="M206" s="7"/>
      <c r="N206" s="6">
        <f t="shared" si="21"/>
        <v>0</v>
      </c>
      <c r="U206" s="13">
        <f t="shared" si="22"/>
        <v>9</v>
      </c>
      <c r="V206" s="13">
        <f t="shared" si="23"/>
        <v>666</v>
      </c>
    </row>
    <row r="207" spans="1:22" ht="16.5" customHeight="1">
      <c r="A207" s="1">
        <v>206</v>
      </c>
      <c r="B207" s="154"/>
      <c r="C207" s="155" t="s">
        <v>95</v>
      </c>
      <c r="D207" s="111">
        <v>0.64583333333333337</v>
      </c>
      <c r="E207" s="154"/>
      <c r="F207" s="163">
        <v>25</v>
      </c>
      <c r="G207" s="127">
        <v>4.5</v>
      </c>
      <c r="H207" s="159">
        <v>74</v>
      </c>
      <c r="I207" s="170"/>
      <c r="J207" s="1">
        <f t="shared" si="18"/>
        <v>2</v>
      </c>
      <c r="K207" s="8">
        <f t="shared" si="19"/>
        <v>9</v>
      </c>
      <c r="L207" s="8">
        <f t="shared" si="20"/>
        <v>666</v>
      </c>
      <c r="M207" s="7"/>
      <c r="N207" s="6">
        <f t="shared" si="21"/>
        <v>0</v>
      </c>
      <c r="U207" s="13">
        <f t="shared" si="22"/>
        <v>9</v>
      </c>
      <c r="V207" s="13">
        <f t="shared" si="23"/>
        <v>666</v>
      </c>
    </row>
    <row r="208" spans="1:22" ht="16.5" customHeight="1">
      <c r="A208" s="1">
        <v>207</v>
      </c>
      <c r="B208" s="154"/>
      <c r="C208" s="155" t="s">
        <v>93</v>
      </c>
      <c r="D208" s="111">
        <v>0.375</v>
      </c>
      <c r="E208" s="154" t="s">
        <v>220</v>
      </c>
      <c r="F208" s="163">
        <v>20</v>
      </c>
      <c r="G208" s="127">
        <v>10</v>
      </c>
      <c r="H208" s="159">
        <v>74</v>
      </c>
      <c r="I208" s="170"/>
      <c r="J208" s="1">
        <f t="shared" si="18"/>
        <v>1</v>
      </c>
      <c r="K208" s="8">
        <f t="shared" si="19"/>
        <v>10</v>
      </c>
      <c r="L208" s="8">
        <f t="shared" si="20"/>
        <v>740</v>
      </c>
      <c r="M208" s="7"/>
      <c r="N208" s="6">
        <f t="shared" si="21"/>
        <v>0</v>
      </c>
      <c r="U208" s="13">
        <f t="shared" si="22"/>
        <v>10</v>
      </c>
      <c r="V208" s="13">
        <f t="shared" si="23"/>
        <v>740</v>
      </c>
    </row>
    <row r="209" spans="1:22" ht="16.5" customHeight="1">
      <c r="A209" s="1">
        <v>208</v>
      </c>
      <c r="B209" s="154"/>
      <c r="C209" s="155" t="s">
        <v>95</v>
      </c>
      <c r="D209" s="111">
        <v>0.64583333333333337</v>
      </c>
      <c r="E209" s="154"/>
      <c r="F209" s="163">
        <v>20</v>
      </c>
      <c r="G209" s="127">
        <v>10</v>
      </c>
      <c r="H209" s="159">
        <v>74</v>
      </c>
      <c r="I209" s="170"/>
      <c r="J209" s="1">
        <f t="shared" si="18"/>
        <v>1</v>
      </c>
      <c r="K209" s="8">
        <f t="shared" si="19"/>
        <v>10</v>
      </c>
      <c r="L209" s="8">
        <f t="shared" si="20"/>
        <v>740</v>
      </c>
      <c r="M209" s="7"/>
      <c r="N209" s="6">
        <f t="shared" si="21"/>
        <v>0</v>
      </c>
      <c r="U209" s="13">
        <f t="shared" si="22"/>
        <v>10</v>
      </c>
      <c r="V209" s="13">
        <f t="shared" si="23"/>
        <v>740</v>
      </c>
    </row>
    <row r="210" spans="1:22" ht="16.5" customHeight="1">
      <c r="A210" s="1">
        <v>209</v>
      </c>
      <c r="B210" s="154"/>
      <c r="C210" s="155" t="s">
        <v>93</v>
      </c>
      <c r="D210" s="111">
        <v>0.375</v>
      </c>
      <c r="E210" s="154" t="s">
        <v>221</v>
      </c>
      <c r="F210" s="163">
        <v>19</v>
      </c>
      <c r="G210" s="127">
        <v>4.5</v>
      </c>
      <c r="H210" s="159">
        <v>74</v>
      </c>
      <c r="I210" s="170"/>
      <c r="J210" s="1">
        <f t="shared" si="18"/>
        <v>1</v>
      </c>
      <c r="K210" s="8">
        <f t="shared" si="19"/>
        <v>4.5</v>
      </c>
      <c r="L210" s="8">
        <f t="shared" si="20"/>
        <v>333</v>
      </c>
      <c r="M210" s="7"/>
      <c r="N210" s="6">
        <f t="shared" si="21"/>
        <v>0</v>
      </c>
      <c r="U210" s="13">
        <f t="shared" si="22"/>
        <v>4.5</v>
      </c>
      <c r="V210" s="13">
        <f t="shared" si="23"/>
        <v>333</v>
      </c>
    </row>
    <row r="211" spans="1:22" ht="16.5" customHeight="1">
      <c r="A211" s="1">
        <v>210</v>
      </c>
      <c r="B211" s="154"/>
      <c r="C211" s="155" t="s">
        <v>95</v>
      </c>
      <c r="D211" s="111">
        <v>0.64583333333333337</v>
      </c>
      <c r="E211" s="154"/>
      <c r="F211" s="163">
        <v>19</v>
      </c>
      <c r="G211" s="127">
        <v>4.5</v>
      </c>
      <c r="H211" s="159">
        <v>74</v>
      </c>
      <c r="I211" s="170"/>
      <c r="J211" s="1">
        <f t="shared" si="18"/>
        <v>1</v>
      </c>
      <c r="K211" s="8">
        <f t="shared" si="19"/>
        <v>4.5</v>
      </c>
      <c r="L211" s="8">
        <f t="shared" si="20"/>
        <v>333</v>
      </c>
      <c r="M211" s="7"/>
      <c r="N211" s="6">
        <f t="shared" si="21"/>
        <v>0</v>
      </c>
      <c r="U211" s="13">
        <f t="shared" si="22"/>
        <v>4.5</v>
      </c>
      <c r="V211" s="13">
        <f t="shared" si="23"/>
        <v>333</v>
      </c>
    </row>
    <row r="212" spans="1:22" ht="16.5" customHeight="1">
      <c r="A212" s="1">
        <v>211</v>
      </c>
      <c r="B212" s="154"/>
      <c r="C212" s="155" t="s">
        <v>93</v>
      </c>
      <c r="D212" s="111">
        <v>0.375</v>
      </c>
      <c r="E212" s="154" t="s">
        <v>222</v>
      </c>
      <c r="F212" s="163">
        <v>49</v>
      </c>
      <c r="G212" s="127">
        <v>5</v>
      </c>
      <c r="H212" s="159">
        <v>74</v>
      </c>
      <c r="I212" s="170"/>
      <c r="J212" s="1">
        <f t="shared" si="18"/>
        <v>3</v>
      </c>
      <c r="K212" s="8">
        <f t="shared" si="19"/>
        <v>15</v>
      </c>
      <c r="L212" s="8">
        <f t="shared" si="20"/>
        <v>1110</v>
      </c>
      <c r="M212" s="7"/>
      <c r="N212" s="6">
        <f t="shared" si="21"/>
        <v>0</v>
      </c>
      <c r="U212" s="13">
        <f t="shared" si="22"/>
        <v>15</v>
      </c>
      <c r="V212" s="13">
        <f t="shared" si="23"/>
        <v>1110</v>
      </c>
    </row>
    <row r="213" spans="1:22" ht="16.5" customHeight="1">
      <c r="A213" s="1">
        <v>212</v>
      </c>
      <c r="B213" s="154"/>
      <c r="C213" s="155" t="s">
        <v>95</v>
      </c>
      <c r="D213" s="111">
        <v>0.60416666666666663</v>
      </c>
      <c r="E213" s="154"/>
      <c r="F213" s="163">
        <v>25</v>
      </c>
      <c r="G213" s="127">
        <v>5</v>
      </c>
      <c r="H213" s="159">
        <v>74</v>
      </c>
      <c r="I213" s="170"/>
      <c r="J213" s="1">
        <f t="shared" si="18"/>
        <v>2</v>
      </c>
      <c r="K213" s="8">
        <f t="shared" si="19"/>
        <v>10</v>
      </c>
      <c r="L213" s="8">
        <f t="shared" si="20"/>
        <v>740</v>
      </c>
      <c r="M213" s="7"/>
      <c r="N213" s="6">
        <f t="shared" si="21"/>
        <v>0</v>
      </c>
      <c r="U213" s="13">
        <f t="shared" si="22"/>
        <v>10</v>
      </c>
      <c r="V213" s="13">
        <f t="shared" si="23"/>
        <v>740</v>
      </c>
    </row>
    <row r="214" spans="1:22" ht="16.5" customHeight="1">
      <c r="A214" s="1">
        <v>213</v>
      </c>
      <c r="B214" s="154"/>
      <c r="C214" s="155" t="s">
        <v>95</v>
      </c>
      <c r="D214" s="111">
        <v>0.64583333333333337</v>
      </c>
      <c r="E214" s="154"/>
      <c r="F214" s="163">
        <v>24</v>
      </c>
      <c r="G214" s="127">
        <v>5</v>
      </c>
      <c r="H214" s="159">
        <v>74</v>
      </c>
      <c r="I214" s="171"/>
      <c r="J214" s="1">
        <f t="shared" si="18"/>
        <v>2</v>
      </c>
      <c r="K214" s="8">
        <f t="shared" si="19"/>
        <v>10</v>
      </c>
      <c r="L214" s="8">
        <f t="shared" si="20"/>
        <v>740</v>
      </c>
      <c r="M214" s="7"/>
      <c r="N214" s="6">
        <f t="shared" si="21"/>
        <v>0</v>
      </c>
      <c r="U214" s="13">
        <f t="shared" si="22"/>
        <v>10</v>
      </c>
      <c r="V214" s="13">
        <f t="shared" si="23"/>
        <v>740</v>
      </c>
    </row>
    <row r="215" spans="1:22" ht="16.5" customHeight="1">
      <c r="A215" s="1">
        <v>214</v>
      </c>
      <c r="B215" s="164" t="s">
        <v>223</v>
      </c>
      <c r="C215" s="155" t="s">
        <v>93</v>
      </c>
      <c r="D215" s="111">
        <v>0.375</v>
      </c>
      <c r="E215" s="164" t="s">
        <v>224</v>
      </c>
      <c r="F215" s="163">
        <v>20</v>
      </c>
      <c r="G215" s="127">
        <v>5</v>
      </c>
      <c r="H215" s="159">
        <v>74</v>
      </c>
      <c r="I215" s="169" t="s">
        <v>219</v>
      </c>
      <c r="J215" s="1">
        <f t="shared" si="18"/>
        <v>1</v>
      </c>
      <c r="K215" s="8">
        <f t="shared" si="19"/>
        <v>5</v>
      </c>
      <c r="L215" s="8">
        <f t="shared" si="20"/>
        <v>370</v>
      </c>
      <c r="M215" s="7"/>
      <c r="N215" s="6">
        <f t="shared" si="21"/>
        <v>0</v>
      </c>
      <c r="U215" s="13">
        <f t="shared" si="22"/>
        <v>5</v>
      </c>
      <c r="V215" s="13">
        <f t="shared" si="23"/>
        <v>370</v>
      </c>
    </row>
    <row r="216" spans="1:22" ht="16.5" customHeight="1">
      <c r="A216" s="1">
        <v>215</v>
      </c>
      <c r="B216" s="167"/>
      <c r="C216" s="155" t="s">
        <v>95</v>
      </c>
      <c r="D216" s="111">
        <v>0.625</v>
      </c>
      <c r="E216" s="165"/>
      <c r="F216" s="163">
        <v>20</v>
      </c>
      <c r="G216" s="127">
        <v>5</v>
      </c>
      <c r="H216" s="159">
        <v>74</v>
      </c>
      <c r="I216" s="170"/>
      <c r="J216" s="1">
        <f t="shared" si="18"/>
        <v>1</v>
      </c>
      <c r="K216" s="8">
        <f t="shared" si="19"/>
        <v>5</v>
      </c>
      <c r="L216" s="8">
        <f t="shared" si="20"/>
        <v>370</v>
      </c>
      <c r="M216" s="7"/>
      <c r="N216" s="6">
        <f t="shared" si="21"/>
        <v>0</v>
      </c>
      <c r="U216" s="13">
        <f t="shared" si="22"/>
        <v>5</v>
      </c>
      <c r="V216" s="13">
        <f t="shared" si="23"/>
        <v>370</v>
      </c>
    </row>
    <row r="217" spans="1:22" ht="16.5" customHeight="1">
      <c r="A217" s="1">
        <v>216</v>
      </c>
      <c r="B217" s="167"/>
      <c r="C217" s="155" t="s">
        <v>93</v>
      </c>
      <c r="D217" s="111">
        <v>0.375</v>
      </c>
      <c r="E217" s="154" t="s">
        <v>225</v>
      </c>
      <c r="F217" s="163">
        <v>20</v>
      </c>
      <c r="G217" s="127">
        <v>5</v>
      </c>
      <c r="H217" s="159">
        <v>74</v>
      </c>
      <c r="I217" s="170"/>
      <c r="J217" s="1">
        <f t="shared" si="18"/>
        <v>1</v>
      </c>
      <c r="K217" s="8">
        <f t="shared" si="19"/>
        <v>5</v>
      </c>
      <c r="L217" s="8">
        <f t="shared" si="20"/>
        <v>370</v>
      </c>
      <c r="M217" s="7"/>
      <c r="N217" s="6">
        <f t="shared" si="21"/>
        <v>0</v>
      </c>
      <c r="U217" s="13">
        <f t="shared" si="22"/>
        <v>5</v>
      </c>
      <c r="V217" s="13">
        <f t="shared" si="23"/>
        <v>370</v>
      </c>
    </row>
    <row r="218" spans="1:22" ht="16.5" customHeight="1">
      <c r="A218" s="1">
        <v>217</v>
      </c>
      <c r="B218" s="167"/>
      <c r="C218" s="155" t="s">
        <v>95</v>
      </c>
      <c r="D218" s="111">
        <v>0.625</v>
      </c>
      <c r="E218" s="154"/>
      <c r="F218" s="163">
        <v>20</v>
      </c>
      <c r="G218" s="127">
        <v>5</v>
      </c>
      <c r="H218" s="159">
        <v>74</v>
      </c>
      <c r="I218" s="171"/>
      <c r="J218" s="1">
        <f t="shared" si="18"/>
        <v>1</v>
      </c>
      <c r="K218" s="8">
        <f t="shared" si="19"/>
        <v>5</v>
      </c>
      <c r="L218" s="8">
        <f t="shared" si="20"/>
        <v>370</v>
      </c>
      <c r="M218" s="7"/>
      <c r="N218" s="6">
        <f t="shared" si="21"/>
        <v>0</v>
      </c>
      <c r="U218" s="13">
        <f t="shared" si="22"/>
        <v>5</v>
      </c>
      <c r="V218" s="13">
        <f t="shared" si="23"/>
        <v>370</v>
      </c>
    </row>
    <row r="219" spans="1:22" ht="16.5" customHeight="1">
      <c r="A219" s="1">
        <v>218</v>
      </c>
      <c r="B219" s="167"/>
      <c r="C219" s="155" t="s">
        <v>93</v>
      </c>
      <c r="D219" s="111">
        <v>0.375</v>
      </c>
      <c r="E219" s="164" t="s">
        <v>226</v>
      </c>
      <c r="F219" s="163">
        <v>15</v>
      </c>
      <c r="G219" s="127">
        <v>2</v>
      </c>
      <c r="H219" s="159">
        <v>74</v>
      </c>
      <c r="I219" s="178"/>
      <c r="J219" s="1">
        <f t="shared" si="18"/>
        <v>1</v>
      </c>
      <c r="K219" s="8">
        <f t="shared" si="19"/>
        <v>2</v>
      </c>
      <c r="L219" s="8">
        <f t="shared" si="20"/>
        <v>148</v>
      </c>
      <c r="M219" s="7"/>
      <c r="N219" s="6">
        <f t="shared" si="21"/>
        <v>0</v>
      </c>
      <c r="U219" s="13">
        <f t="shared" si="22"/>
        <v>2</v>
      </c>
      <c r="V219" s="13">
        <f t="shared" si="23"/>
        <v>148</v>
      </c>
    </row>
    <row r="220" spans="1:22" ht="16.5" customHeight="1">
      <c r="A220" s="1">
        <v>219</v>
      </c>
      <c r="B220" s="165"/>
      <c r="C220" s="155" t="s">
        <v>95</v>
      </c>
      <c r="D220" s="111">
        <v>0.625</v>
      </c>
      <c r="E220" s="165"/>
      <c r="F220" s="163">
        <v>15</v>
      </c>
      <c r="G220" s="127">
        <v>2</v>
      </c>
      <c r="H220" s="159">
        <v>74</v>
      </c>
      <c r="I220" s="178"/>
      <c r="J220" s="1">
        <f t="shared" si="18"/>
        <v>1</v>
      </c>
      <c r="K220" s="8">
        <f t="shared" si="19"/>
        <v>2</v>
      </c>
      <c r="L220" s="8">
        <f t="shared" si="20"/>
        <v>148</v>
      </c>
      <c r="M220" s="7"/>
      <c r="N220" s="6">
        <f t="shared" si="21"/>
        <v>0</v>
      </c>
      <c r="U220" s="13">
        <f t="shared" si="22"/>
        <v>2</v>
      </c>
      <c r="V220" s="13">
        <f t="shared" si="23"/>
        <v>148</v>
      </c>
    </row>
    <row r="221" spans="1:22" ht="16.5" customHeight="1">
      <c r="A221" s="1">
        <v>220</v>
      </c>
      <c r="B221" s="164" t="s">
        <v>227</v>
      </c>
      <c r="C221" s="155" t="s">
        <v>93</v>
      </c>
      <c r="D221" s="111">
        <v>0.375</v>
      </c>
      <c r="E221" s="154" t="s">
        <v>228</v>
      </c>
      <c r="F221" s="163">
        <v>18</v>
      </c>
      <c r="G221" s="127">
        <v>4</v>
      </c>
      <c r="H221" s="159">
        <v>74</v>
      </c>
      <c r="I221" s="127"/>
      <c r="J221" s="1">
        <f t="shared" si="18"/>
        <v>1</v>
      </c>
      <c r="K221" s="8">
        <f t="shared" si="19"/>
        <v>4</v>
      </c>
      <c r="L221" s="8">
        <f t="shared" si="20"/>
        <v>296</v>
      </c>
      <c r="M221" s="7"/>
      <c r="N221" s="6">
        <f t="shared" si="21"/>
        <v>0</v>
      </c>
      <c r="U221" s="13">
        <f t="shared" si="22"/>
        <v>4</v>
      </c>
      <c r="V221" s="13">
        <f t="shared" si="23"/>
        <v>296</v>
      </c>
    </row>
    <row r="222" spans="1:22" ht="16.5" customHeight="1">
      <c r="A222" s="1">
        <v>221</v>
      </c>
      <c r="B222" s="167"/>
      <c r="C222" s="155" t="s">
        <v>95</v>
      </c>
      <c r="D222" s="111">
        <v>0.63888888888888895</v>
      </c>
      <c r="E222" s="154"/>
      <c r="F222" s="163">
        <v>18</v>
      </c>
      <c r="G222" s="127">
        <v>4</v>
      </c>
      <c r="H222" s="159">
        <v>74</v>
      </c>
      <c r="I222" s="127"/>
      <c r="J222" s="1">
        <f t="shared" si="18"/>
        <v>1</v>
      </c>
      <c r="K222" s="8">
        <f t="shared" si="19"/>
        <v>4</v>
      </c>
      <c r="L222" s="8">
        <f t="shared" si="20"/>
        <v>296</v>
      </c>
      <c r="M222" s="7"/>
      <c r="N222" s="6">
        <f t="shared" si="21"/>
        <v>0</v>
      </c>
      <c r="U222" s="13">
        <f t="shared" si="22"/>
        <v>4</v>
      </c>
      <c r="V222" s="13">
        <f t="shared" si="23"/>
        <v>296</v>
      </c>
    </row>
    <row r="223" spans="1:22" ht="16.5" customHeight="1">
      <c r="A223" s="1">
        <v>222</v>
      </c>
      <c r="B223" s="167"/>
      <c r="C223" s="155" t="s">
        <v>93</v>
      </c>
      <c r="D223" s="111">
        <v>0.375</v>
      </c>
      <c r="E223" s="154" t="s">
        <v>229</v>
      </c>
      <c r="F223" s="163">
        <v>28</v>
      </c>
      <c r="G223" s="127">
        <v>4.5</v>
      </c>
      <c r="H223" s="159">
        <v>74</v>
      </c>
      <c r="I223" s="127"/>
      <c r="J223" s="1">
        <f t="shared" si="18"/>
        <v>2</v>
      </c>
      <c r="K223" s="8">
        <f t="shared" si="19"/>
        <v>9</v>
      </c>
      <c r="L223" s="8">
        <f t="shared" si="20"/>
        <v>666</v>
      </c>
      <c r="M223" s="7"/>
      <c r="N223" s="6">
        <f t="shared" si="21"/>
        <v>0</v>
      </c>
      <c r="U223" s="13">
        <f t="shared" si="22"/>
        <v>9</v>
      </c>
      <c r="V223" s="13">
        <f t="shared" si="23"/>
        <v>666</v>
      </c>
    </row>
    <row r="224" spans="1:22" ht="16.5" customHeight="1">
      <c r="A224" s="1">
        <v>223</v>
      </c>
      <c r="B224" s="167"/>
      <c r="C224" s="155" t="s">
        <v>95</v>
      </c>
      <c r="D224" s="111">
        <v>0.625</v>
      </c>
      <c r="E224" s="154"/>
      <c r="F224" s="163">
        <v>15</v>
      </c>
      <c r="G224" s="127">
        <v>4.5</v>
      </c>
      <c r="H224" s="159">
        <v>74</v>
      </c>
      <c r="I224" s="127"/>
      <c r="J224" s="1">
        <f t="shared" si="18"/>
        <v>1</v>
      </c>
      <c r="K224" s="8">
        <f t="shared" si="19"/>
        <v>4.5</v>
      </c>
      <c r="L224" s="8">
        <f t="shared" si="20"/>
        <v>333</v>
      </c>
      <c r="M224" s="7"/>
      <c r="N224" s="6">
        <f t="shared" si="21"/>
        <v>0</v>
      </c>
      <c r="U224" s="13">
        <f t="shared" si="22"/>
        <v>4.5</v>
      </c>
      <c r="V224" s="13">
        <f t="shared" si="23"/>
        <v>333</v>
      </c>
    </row>
    <row r="225" spans="1:22" ht="16.5" customHeight="1">
      <c r="A225" s="1">
        <v>224</v>
      </c>
      <c r="B225" s="165"/>
      <c r="C225" s="155" t="s">
        <v>95</v>
      </c>
      <c r="D225" s="111">
        <v>0.63888888888888895</v>
      </c>
      <c r="E225" s="154"/>
      <c r="F225" s="163">
        <v>13</v>
      </c>
      <c r="G225" s="127">
        <v>4.5</v>
      </c>
      <c r="H225" s="159">
        <v>74</v>
      </c>
      <c r="I225" s="127"/>
      <c r="J225" s="1">
        <f t="shared" si="18"/>
        <v>1</v>
      </c>
      <c r="K225" s="8">
        <f t="shared" si="19"/>
        <v>4.5</v>
      </c>
      <c r="L225" s="8">
        <f t="shared" si="20"/>
        <v>333</v>
      </c>
      <c r="M225" s="7"/>
      <c r="N225" s="6">
        <f t="shared" si="21"/>
        <v>0</v>
      </c>
      <c r="U225" s="13">
        <f t="shared" si="22"/>
        <v>4.5</v>
      </c>
      <c r="V225" s="13">
        <f t="shared" si="23"/>
        <v>333</v>
      </c>
    </row>
    <row r="226" spans="1:22" ht="16.5" customHeight="1">
      <c r="A226" s="1">
        <v>225</v>
      </c>
      <c r="B226" s="164" t="s">
        <v>230</v>
      </c>
      <c r="C226" s="155" t="s">
        <v>93</v>
      </c>
      <c r="D226" s="111">
        <v>0.625</v>
      </c>
      <c r="E226" s="154" t="s">
        <v>231</v>
      </c>
      <c r="F226" s="163">
        <v>20</v>
      </c>
      <c r="G226" s="127">
        <v>5.5</v>
      </c>
      <c r="H226" s="159">
        <v>74</v>
      </c>
      <c r="I226" s="169" t="s">
        <v>219</v>
      </c>
      <c r="J226" s="1">
        <f t="shared" si="18"/>
        <v>1</v>
      </c>
      <c r="K226" s="8">
        <f t="shared" si="19"/>
        <v>5.5</v>
      </c>
      <c r="L226" s="8">
        <f t="shared" si="20"/>
        <v>407</v>
      </c>
      <c r="M226" s="7"/>
      <c r="N226" s="6">
        <f t="shared" si="21"/>
        <v>0</v>
      </c>
      <c r="U226" s="13">
        <f t="shared" si="22"/>
        <v>5.5</v>
      </c>
      <c r="V226" s="13">
        <f t="shared" si="23"/>
        <v>407</v>
      </c>
    </row>
    <row r="227" spans="1:22" ht="16.5" customHeight="1">
      <c r="A227" s="1">
        <v>226</v>
      </c>
      <c r="B227" s="167"/>
      <c r="C227" s="155" t="s">
        <v>95</v>
      </c>
      <c r="D227" s="111">
        <v>0.8125</v>
      </c>
      <c r="E227" s="154"/>
      <c r="F227" s="163">
        <v>20</v>
      </c>
      <c r="G227" s="127">
        <v>5.5</v>
      </c>
      <c r="H227" s="159">
        <v>74</v>
      </c>
      <c r="I227" s="170"/>
      <c r="J227" s="1">
        <f t="shared" si="18"/>
        <v>1</v>
      </c>
      <c r="K227" s="8">
        <f t="shared" si="19"/>
        <v>5.5</v>
      </c>
      <c r="L227" s="8">
        <f t="shared" si="20"/>
        <v>407</v>
      </c>
      <c r="M227" s="7"/>
      <c r="N227" s="6">
        <f t="shared" si="21"/>
        <v>0</v>
      </c>
      <c r="U227" s="13">
        <f t="shared" si="22"/>
        <v>5.5</v>
      </c>
      <c r="V227" s="13">
        <f t="shared" si="23"/>
        <v>407</v>
      </c>
    </row>
    <row r="228" spans="1:22" ht="16.5" customHeight="1">
      <c r="A228" s="1">
        <v>227</v>
      </c>
      <c r="B228" s="167"/>
      <c r="C228" s="155" t="s">
        <v>93</v>
      </c>
      <c r="D228" s="111">
        <v>0.625</v>
      </c>
      <c r="E228" s="154" t="s">
        <v>232</v>
      </c>
      <c r="F228" s="163">
        <v>15</v>
      </c>
      <c r="G228" s="127">
        <v>7</v>
      </c>
      <c r="H228" s="159">
        <v>74</v>
      </c>
      <c r="I228" s="170"/>
      <c r="J228" s="1">
        <f t="shared" si="18"/>
        <v>1</v>
      </c>
      <c r="K228" s="8">
        <f t="shared" si="19"/>
        <v>7</v>
      </c>
      <c r="L228" s="8">
        <f t="shared" si="20"/>
        <v>518</v>
      </c>
      <c r="M228" s="7"/>
      <c r="N228" s="6">
        <f t="shared" si="21"/>
        <v>0</v>
      </c>
      <c r="U228" s="13">
        <f t="shared" si="22"/>
        <v>7</v>
      </c>
      <c r="V228" s="13">
        <f t="shared" si="23"/>
        <v>518</v>
      </c>
    </row>
    <row r="229" spans="1:22" ht="16.5" customHeight="1">
      <c r="A229" s="1">
        <v>228</v>
      </c>
      <c r="B229" s="167"/>
      <c r="C229" s="155" t="s">
        <v>95</v>
      </c>
      <c r="D229" s="111">
        <v>0.8125</v>
      </c>
      <c r="E229" s="154"/>
      <c r="F229" s="163">
        <v>15</v>
      </c>
      <c r="G229" s="127">
        <v>7</v>
      </c>
      <c r="H229" s="159">
        <v>74</v>
      </c>
      <c r="I229" s="170"/>
      <c r="J229" s="1">
        <f t="shared" si="18"/>
        <v>1</v>
      </c>
      <c r="K229" s="8">
        <f t="shared" si="19"/>
        <v>7</v>
      </c>
      <c r="L229" s="8">
        <f t="shared" si="20"/>
        <v>518</v>
      </c>
      <c r="M229" s="7"/>
      <c r="N229" s="6">
        <f t="shared" si="21"/>
        <v>0</v>
      </c>
      <c r="U229" s="13">
        <f t="shared" si="22"/>
        <v>7</v>
      </c>
      <c r="V229" s="13">
        <f t="shared" si="23"/>
        <v>518</v>
      </c>
    </row>
    <row r="230" spans="1:22" ht="16.5" customHeight="1">
      <c r="A230" s="1">
        <v>229</v>
      </c>
      <c r="B230" s="167"/>
      <c r="C230" s="155" t="s">
        <v>93</v>
      </c>
      <c r="D230" s="111">
        <v>0.625</v>
      </c>
      <c r="E230" s="164" t="s">
        <v>233</v>
      </c>
      <c r="F230" s="163">
        <v>15</v>
      </c>
      <c r="G230" s="127">
        <v>6.5</v>
      </c>
      <c r="H230" s="159">
        <v>74</v>
      </c>
      <c r="I230" s="170"/>
      <c r="J230" s="1">
        <f t="shared" si="18"/>
        <v>1</v>
      </c>
      <c r="K230" s="8">
        <f t="shared" si="19"/>
        <v>6.5</v>
      </c>
      <c r="L230" s="8">
        <f t="shared" si="20"/>
        <v>481</v>
      </c>
      <c r="M230" s="7"/>
      <c r="N230" s="6">
        <f t="shared" si="21"/>
        <v>0</v>
      </c>
      <c r="U230" s="13">
        <f t="shared" si="22"/>
        <v>6.5</v>
      </c>
      <c r="V230" s="13">
        <f t="shared" si="23"/>
        <v>481</v>
      </c>
    </row>
    <row r="231" spans="1:22" ht="16.5" customHeight="1">
      <c r="A231" s="1">
        <v>230</v>
      </c>
      <c r="B231" s="167"/>
      <c r="C231" s="155" t="s">
        <v>95</v>
      </c>
      <c r="D231" s="111">
        <v>0.8125</v>
      </c>
      <c r="E231" s="165"/>
      <c r="F231" s="163">
        <v>15</v>
      </c>
      <c r="G231" s="127">
        <v>6.5</v>
      </c>
      <c r="H231" s="159">
        <v>74</v>
      </c>
      <c r="I231" s="170"/>
      <c r="J231" s="1">
        <f t="shared" si="18"/>
        <v>1</v>
      </c>
      <c r="K231" s="8">
        <f t="shared" si="19"/>
        <v>6.5</v>
      </c>
      <c r="L231" s="8">
        <f t="shared" si="20"/>
        <v>481</v>
      </c>
      <c r="M231" s="7"/>
      <c r="N231" s="6">
        <f t="shared" si="21"/>
        <v>0</v>
      </c>
      <c r="U231" s="13">
        <f t="shared" si="22"/>
        <v>6.5</v>
      </c>
      <c r="V231" s="13">
        <f t="shared" si="23"/>
        <v>481</v>
      </c>
    </row>
    <row r="232" spans="1:22" ht="16.5" customHeight="1">
      <c r="A232" s="1">
        <v>231</v>
      </c>
      <c r="B232" s="167"/>
      <c r="C232" s="155" t="s">
        <v>93</v>
      </c>
      <c r="D232" s="111">
        <v>0.625</v>
      </c>
      <c r="E232" s="154" t="s">
        <v>234</v>
      </c>
      <c r="F232" s="163">
        <v>15</v>
      </c>
      <c r="G232" s="127">
        <v>5.5</v>
      </c>
      <c r="H232" s="159">
        <v>74</v>
      </c>
      <c r="I232" s="170"/>
      <c r="J232" s="1">
        <f t="shared" si="18"/>
        <v>1</v>
      </c>
      <c r="K232" s="8">
        <f t="shared" si="19"/>
        <v>5.5</v>
      </c>
      <c r="L232" s="8">
        <f t="shared" si="20"/>
        <v>407</v>
      </c>
      <c r="M232" s="7"/>
      <c r="N232" s="6">
        <f t="shared" si="21"/>
        <v>0</v>
      </c>
      <c r="U232" s="13">
        <f t="shared" si="22"/>
        <v>5.5</v>
      </c>
      <c r="V232" s="13">
        <f t="shared" si="23"/>
        <v>407</v>
      </c>
    </row>
    <row r="233" spans="1:22" ht="16.5" customHeight="1">
      <c r="A233" s="1">
        <v>232</v>
      </c>
      <c r="B233" s="167"/>
      <c r="C233" s="155" t="s">
        <v>95</v>
      </c>
      <c r="D233" s="111">
        <v>0.8125</v>
      </c>
      <c r="E233" s="154"/>
      <c r="F233" s="163">
        <v>15</v>
      </c>
      <c r="G233" s="127">
        <v>5.5</v>
      </c>
      <c r="H233" s="159">
        <v>74</v>
      </c>
      <c r="I233" s="170"/>
      <c r="J233" s="1">
        <f t="shared" si="18"/>
        <v>1</v>
      </c>
      <c r="K233" s="8">
        <f t="shared" si="19"/>
        <v>5.5</v>
      </c>
      <c r="L233" s="8">
        <f t="shared" si="20"/>
        <v>407</v>
      </c>
      <c r="M233" s="7"/>
      <c r="N233" s="6">
        <f t="shared" si="21"/>
        <v>0</v>
      </c>
      <c r="U233" s="13">
        <f t="shared" si="22"/>
        <v>5.5</v>
      </c>
      <c r="V233" s="13">
        <f t="shared" si="23"/>
        <v>407</v>
      </c>
    </row>
    <row r="234" spans="1:22" ht="16.5" customHeight="1">
      <c r="A234" s="1">
        <v>233</v>
      </c>
      <c r="B234" s="167"/>
      <c r="C234" s="155" t="s">
        <v>93</v>
      </c>
      <c r="D234" s="111">
        <v>0.625</v>
      </c>
      <c r="E234" s="164" t="s">
        <v>235</v>
      </c>
      <c r="F234" s="163">
        <v>15</v>
      </c>
      <c r="G234" s="127">
        <v>6.5</v>
      </c>
      <c r="H234" s="159">
        <v>74</v>
      </c>
      <c r="I234" s="170"/>
      <c r="J234" s="1">
        <f t="shared" si="18"/>
        <v>1</v>
      </c>
      <c r="K234" s="8">
        <f t="shared" si="19"/>
        <v>6.5</v>
      </c>
      <c r="L234" s="8">
        <f t="shared" si="20"/>
        <v>481</v>
      </c>
      <c r="M234" s="7"/>
      <c r="N234" s="6">
        <f t="shared" si="21"/>
        <v>0</v>
      </c>
      <c r="U234" s="13">
        <f t="shared" si="22"/>
        <v>6.5</v>
      </c>
      <c r="V234" s="13">
        <f t="shared" si="23"/>
        <v>481</v>
      </c>
    </row>
    <row r="235" spans="1:22" ht="16.5" customHeight="1">
      <c r="A235" s="1">
        <v>234</v>
      </c>
      <c r="B235" s="167"/>
      <c r="C235" s="155" t="s">
        <v>95</v>
      </c>
      <c r="D235" s="111">
        <v>0.8125</v>
      </c>
      <c r="E235" s="165"/>
      <c r="F235" s="163">
        <v>15</v>
      </c>
      <c r="G235" s="127">
        <v>6.5</v>
      </c>
      <c r="H235" s="159">
        <v>74</v>
      </c>
      <c r="I235" s="170"/>
      <c r="J235" s="1">
        <f t="shared" si="18"/>
        <v>1</v>
      </c>
      <c r="K235" s="8">
        <f t="shared" si="19"/>
        <v>6.5</v>
      </c>
      <c r="L235" s="8">
        <f t="shared" si="20"/>
        <v>481</v>
      </c>
      <c r="M235" s="7"/>
      <c r="N235" s="6">
        <f t="shared" si="21"/>
        <v>0</v>
      </c>
      <c r="U235" s="13">
        <f t="shared" si="22"/>
        <v>6.5</v>
      </c>
      <c r="V235" s="13">
        <f t="shared" si="23"/>
        <v>481</v>
      </c>
    </row>
    <row r="236" spans="1:22" ht="16.5" customHeight="1">
      <c r="A236" s="1">
        <v>235</v>
      </c>
      <c r="B236" s="167"/>
      <c r="C236" s="155" t="s">
        <v>93</v>
      </c>
      <c r="D236" s="111">
        <v>0.625</v>
      </c>
      <c r="E236" s="164" t="s">
        <v>236</v>
      </c>
      <c r="F236" s="163">
        <v>15</v>
      </c>
      <c r="G236" s="127">
        <v>2.5</v>
      </c>
      <c r="H236" s="159">
        <v>74</v>
      </c>
      <c r="I236" s="170"/>
      <c r="J236" s="1">
        <f t="shared" si="18"/>
        <v>1</v>
      </c>
      <c r="K236" s="8">
        <f t="shared" si="19"/>
        <v>2.5</v>
      </c>
      <c r="L236" s="8">
        <f t="shared" si="20"/>
        <v>185</v>
      </c>
      <c r="M236" s="7"/>
      <c r="N236" s="6">
        <f t="shared" si="21"/>
        <v>0</v>
      </c>
      <c r="U236" s="13">
        <f t="shared" si="22"/>
        <v>2.5</v>
      </c>
      <c r="V236" s="13">
        <f t="shared" si="23"/>
        <v>185</v>
      </c>
    </row>
    <row r="237" spans="1:22" ht="16.5" customHeight="1">
      <c r="A237" s="1">
        <v>236</v>
      </c>
      <c r="B237" s="165"/>
      <c r="C237" s="155" t="s">
        <v>95</v>
      </c>
      <c r="D237" s="111">
        <v>0.8125</v>
      </c>
      <c r="E237" s="165"/>
      <c r="F237" s="163">
        <v>15</v>
      </c>
      <c r="G237" s="127">
        <v>2.5</v>
      </c>
      <c r="H237" s="159">
        <v>74</v>
      </c>
      <c r="I237" s="171"/>
      <c r="J237" s="1">
        <f t="shared" si="18"/>
        <v>1</v>
      </c>
      <c r="K237" s="8">
        <f t="shared" si="19"/>
        <v>2.5</v>
      </c>
      <c r="L237" s="8">
        <f t="shared" si="20"/>
        <v>185</v>
      </c>
      <c r="M237" s="7"/>
      <c r="N237" s="6">
        <f t="shared" si="21"/>
        <v>0</v>
      </c>
      <c r="U237" s="13">
        <f t="shared" si="22"/>
        <v>2.5</v>
      </c>
      <c r="V237" s="13">
        <f t="shared" si="23"/>
        <v>185</v>
      </c>
    </row>
    <row r="238" spans="1:22" ht="16.5" customHeight="1">
      <c r="A238" s="1">
        <v>237</v>
      </c>
      <c r="B238" s="154" t="s">
        <v>237</v>
      </c>
      <c r="C238" s="155" t="s">
        <v>93</v>
      </c>
      <c r="D238" s="111">
        <v>0.375</v>
      </c>
      <c r="E238" s="154" t="s">
        <v>238</v>
      </c>
      <c r="F238" s="163">
        <v>15</v>
      </c>
      <c r="G238" s="127">
        <v>3.5</v>
      </c>
      <c r="H238" s="159">
        <v>74</v>
      </c>
      <c r="I238" s="127"/>
      <c r="J238" s="1">
        <f t="shared" si="18"/>
        <v>1</v>
      </c>
      <c r="K238" s="8">
        <f t="shared" si="19"/>
        <v>3.5</v>
      </c>
      <c r="L238" s="8">
        <f t="shared" si="20"/>
        <v>259</v>
      </c>
      <c r="M238" s="7"/>
      <c r="N238" s="6">
        <f t="shared" si="21"/>
        <v>0</v>
      </c>
      <c r="U238" s="13">
        <f t="shared" si="22"/>
        <v>3.5</v>
      </c>
      <c r="V238" s="13">
        <f t="shared" si="23"/>
        <v>259</v>
      </c>
    </row>
    <row r="239" spans="1:22" ht="16.5" customHeight="1">
      <c r="A239" s="1">
        <v>238</v>
      </c>
      <c r="B239" s="154"/>
      <c r="C239" s="155" t="s">
        <v>95</v>
      </c>
      <c r="D239" s="111">
        <v>0.63541666666666663</v>
      </c>
      <c r="E239" s="154"/>
      <c r="F239" s="163">
        <v>15</v>
      </c>
      <c r="G239" s="127">
        <v>3.5</v>
      </c>
      <c r="H239" s="159">
        <v>74</v>
      </c>
      <c r="I239" s="127"/>
      <c r="J239" s="1">
        <f t="shared" si="18"/>
        <v>1</v>
      </c>
      <c r="K239" s="8">
        <f t="shared" si="19"/>
        <v>3.5</v>
      </c>
      <c r="L239" s="8">
        <f t="shared" si="20"/>
        <v>259</v>
      </c>
      <c r="M239" s="7"/>
      <c r="N239" s="6">
        <f t="shared" si="21"/>
        <v>0</v>
      </c>
      <c r="U239" s="13">
        <f t="shared" si="22"/>
        <v>3.5</v>
      </c>
      <c r="V239" s="13">
        <f t="shared" si="23"/>
        <v>259</v>
      </c>
    </row>
    <row r="240" spans="1:22" ht="16.5" customHeight="1">
      <c r="A240" s="1">
        <v>239</v>
      </c>
      <c r="B240" s="154"/>
      <c r="C240" s="155" t="s">
        <v>93</v>
      </c>
      <c r="D240" s="111">
        <v>0.375</v>
      </c>
      <c r="E240" s="164" t="s">
        <v>239</v>
      </c>
      <c r="F240" s="163">
        <v>13</v>
      </c>
      <c r="G240" s="127">
        <v>3</v>
      </c>
      <c r="H240" s="159">
        <v>74</v>
      </c>
      <c r="I240" s="127"/>
      <c r="J240" s="1">
        <f t="shared" si="18"/>
        <v>1</v>
      </c>
      <c r="K240" s="8">
        <f t="shared" si="19"/>
        <v>3</v>
      </c>
      <c r="L240" s="8">
        <f t="shared" si="20"/>
        <v>222</v>
      </c>
      <c r="M240" s="7"/>
      <c r="N240" s="6">
        <f t="shared" si="21"/>
        <v>0</v>
      </c>
      <c r="U240" s="13">
        <f t="shared" si="22"/>
        <v>3</v>
      </c>
      <c r="V240" s="13">
        <f t="shared" si="23"/>
        <v>222</v>
      </c>
    </row>
    <row r="241" spans="1:22" ht="16.5" customHeight="1">
      <c r="A241" s="1">
        <v>240</v>
      </c>
      <c r="B241" s="154"/>
      <c r="C241" s="155" t="s">
        <v>95</v>
      </c>
      <c r="D241" s="111">
        <v>0.63541666666666663</v>
      </c>
      <c r="E241" s="165"/>
      <c r="F241" s="163">
        <v>13</v>
      </c>
      <c r="G241" s="127">
        <v>3</v>
      </c>
      <c r="H241" s="159">
        <v>74</v>
      </c>
      <c r="I241" s="127"/>
      <c r="J241" s="1">
        <f t="shared" si="18"/>
        <v>1</v>
      </c>
      <c r="K241" s="8">
        <f t="shared" si="19"/>
        <v>3</v>
      </c>
      <c r="L241" s="8">
        <f t="shared" si="20"/>
        <v>222</v>
      </c>
      <c r="M241" s="7"/>
      <c r="N241" s="6">
        <f t="shared" si="21"/>
        <v>0</v>
      </c>
      <c r="U241" s="13">
        <f t="shared" si="22"/>
        <v>3</v>
      </c>
      <c r="V241" s="13">
        <f t="shared" si="23"/>
        <v>222</v>
      </c>
    </row>
    <row r="242" spans="1:22" ht="16.5" customHeight="1">
      <c r="A242" s="1">
        <v>241</v>
      </c>
      <c r="B242" s="154"/>
      <c r="C242" s="155" t="s">
        <v>93</v>
      </c>
      <c r="D242" s="111">
        <v>0.375</v>
      </c>
      <c r="E242" s="154" t="s">
        <v>240</v>
      </c>
      <c r="F242" s="163">
        <v>18</v>
      </c>
      <c r="G242" s="127">
        <v>3</v>
      </c>
      <c r="H242" s="159">
        <v>74</v>
      </c>
      <c r="I242" s="127"/>
      <c r="J242" s="1">
        <f t="shared" si="18"/>
        <v>1</v>
      </c>
      <c r="K242" s="8">
        <f t="shared" si="19"/>
        <v>3</v>
      </c>
      <c r="L242" s="8">
        <f t="shared" si="20"/>
        <v>222</v>
      </c>
      <c r="M242" s="7"/>
      <c r="N242" s="6">
        <f t="shared" si="21"/>
        <v>0</v>
      </c>
      <c r="U242" s="13">
        <f t="shared" si="22"/>
        <v>3</v>
      </c>
      <c r="V242" s="13">
        <f t="shared" si="23"/>
        <v>222</v>
      </c>
    </row>
    <row r="243" spans="1:22" ht="16.5" customHeight="1">
      <c r="A243" s="1">
        <v>242</v>
      </c>
      <c r="B243" s="154"/>
      <c r="C243" s="155" t="s">
        <v>95</v>
      </c>
      <c r="D243" s="111">
        <v>0.63541666666666663</v>
      </c>
      <c r="E243" s="154"/>
      <c r="F243" s="163">
        <v>18</v>
      </c>
      <c r="G243" s="127">
        <v>3</v>
      </c>
      <c r="H243" s="159">
        <v>74</v>
      </c>
      <c r="I243" s="127"/>
      <c r="J243" s="1">
        <f t="shared" si="18"/>
        <v>1</v>
      </c>
      <c r="K243" s="8">
        <f t="shared" si="19"/>
        <v>3</v>
      </c>
      <c r="L243" s="8">
        <f t="shared" si="20"/>
        <v>222</v>
      </c>
      <c r="M243" s="7"/>
      <c r="N243" s="6">
        <f t="shared" si="21"/>
        <v>0</v>
      </c>
      <c r="U243" s="13">
        <f t="shared" si="22"/>
        <v>3</v>
      </c>
      <c r="V243" s="13">
        <f t="shared" si="23"/>
        <v>222</v>
      </c>
    </row>
    <row r="244" spans="1:22" ht="16.5" customHeight="1">
      <c r="A244" s="1">
        <v>243</v>
      </c>
      <c r="B244" s="154"/>
      <c r="C244" s="155" t="s">
        <v>93</v>
      </c>
      <c r="D244" s="111">
        <v>0.375</v>
      </c>
      <c r="E244" s="154" t="s">
        <v>241</v>
      </c>
      <c r="F244" s="163">
        <v>17</v>
      </c>
      <c r="G244" s="127">
        <v>2</v>
      </c>
      <c r="H244" s="159">
        <v>74</v>
      </c>
      <c r="I244" s="127"/>
      <c r="J244" s="1">
        <f t="shared" si="18"/>
        <v>1</v>
      </c>
      <c r="K244" s="8">
        <f t="shared" si="19"/>
        <v>2</v>
      </c>
      <c r="L244" s="8">
        <f t="shared" si="20"/>
        <v>148</v>
      </c>
      <c r="M244" s="7"/>
      <c r="N244" s="6">
        <f t="shared" si="21"/>
        <v>0</v>
      </c>
      <c r="U244" s="13">
        <f t="shared" si="22"/>
        <v>2</v>
      </c>
      <c r="V244" s="13">
        <f t="shared" si="23"/>
        <v>148</v>
      </c>
    </row>
    <row r="245" spans="1:22" ht="16.5" customHeight="1">
      <c r="A245" s="1">
        <v>244</v>
      </c>
      <c r="B245" s="154"/>
      <c r="C245" s="155" t="s">
        <v>95</v>
      </c>
      <c r="D245" s="111">
        <v>0.63541666666666663</v>
      </c>
      <c r="E245" s="154"/>
      <c r="F245" s="163">
        <v>17</v>
      </c>
      <c r="G245" s="127">
        <v>2</v>
      </c>
      <c r="H245" s="159">
        <v>74</v>
      </c>
      <c r="I245" s="127"/>
      <c r="J245" s="1">
        <f t="shared" si="18"/>
        <v>1</v>
      </c>
      <c r="K245" s="8">
        <f t="shared" si="19"/>
        <v>2</v>
      </c>
      <c r="L245" s="8">
        <f t="shared" si="20"/>
        <v>148</v>
      </c>
      <c r="M245" s="7"/>
      <c r="N245" s="6">
        <f t="shared" si="21"/>
        <v>0</v>
      </c>
      <c r="U245" s="13">
        <f t="shared" si="22"/>
        <v>2</v>
      </c>
      <c r="V245" s="13">
        <f t="shared" si="23"/>
        <v>148</v>
      </c>
    </row>
    <row r="246" spans="1:22" ht="16.5" customHeight="1">
      <c r="A246" s="1">
        <v>245</v>
      </c>
      <c r="B246" s="154"/>
      <c r="C246" s="155" t="s">
        <v>93</v>
      </c>
      <c r="D246" s="111">
        <v>0.375</v>
      </c>
      <c r="E246" s="154" t="s">
        <v>242</v>
      </c>
      <c r="F246" s="163">
        <v>21</v>
      </c>
      <c r="G246" s="127">
        <v>4</v>
      </c>
      <c r="H246" s="159">
        <v>74</v>
      </c>
      <c r="I246" s="127"/>
      <c r="J246" s="1">
        <f t="shared" si="18"/>
        <v>2</v>
      </c>
      <c r="K246" s="8">
        <f t="shared" si="19"/>
        <v>8</v>
      </c>
      <c r="L246" s="8">
        <f t="shared" si="20"/>
        <v>592</v>
      </c>
      <c r="M246" s="7"/>
      <c r="N246" s="6">
        <f t="shared" si="21"/>
        <v>0</v>
      </c>
      <c r="U246" s="13">
        <f t="shared" si="22"/>
        <v>8</v>
      </c>
      <c r="V246" s="13">
        <f t="shared" si="23"/>
        <v>592</v>
      </c>
    </row>
    <row r="247" spans="1:22" ht="16.5" customHeight="1">
      <c r="A247" s="1">
        <v>246</v>
      </c>
      <c r="B247" s="154"/>
      <c r="C247" s="155" t="s">
        <v>95</v>
      </c>
      <c r="D247" s="111">
        <v>0.63541666666666663</v>
      </c>
      <c r="E247" s="154"/>
      <c r="F247" s="163">
        <v>21</v>
      </c>
      <c r="G247" s="127">
        <v>4</v>
      </c>
      <c r="H247" s="159">
        <v>74</v>
      </c>
      <c r="I247" s="127"/>
      <c r="J247" s="1">
        <f t="shared" si="18"/>
        <v>2</v>
      </c>
      <c r="K247" s="8">
        <f t="shared" si="19"/>
        <v>8</v>
      </c>
      <c r="L247" s="8">
        <f t="shared" si="20"/>
        <v>592</v>
      </c>
      <c r="M247" s="7"/>
      <c r="N247" s="6">
        <f t="shared" si="21"/>
        <v>0</v>
      </c>
      <c r="U247" s="13">
        <f t="shared" si="22"/>
        <v>8</v>
      </c>
      <c r="V247" s="13">
        <f t="shared" si="23"/>
        <v>592</v>
      </c>
    </row>
    <row r="248" spans="1:22" ht="16.5" customHeight="1">
      <c r="A248" s="1">
        <v>247</v>
      </c>
      <c r="B248" s="154" t="s">
        <v>243</v>
      </c>
      <c r="C248" s="155" t="s">
        <v>93</v>
      </c>
      <c r="D248" s="111">
        <v>0.375</v>
      </c>
      <c r="E248" s="154" t="s">
        <v>244</v>
      </c>
      <c r="F248" s="163">
        <v>2</v>
      </c>
      <c r="G248" s="127">
        <v>9</v>
      </c>
      <c r="H248" s="159">
        <v>74</v>
      </c>
      <c r="I248" s="169" t="s">
        <v>245</v>
      </c>
      <c r="J248" s="1">
        <f t="shared" si="18"/>
        <v>1</v>
      </c>
      <c r="K248" s="8">
        <f t="shared" si="19"/>
        <v>9</v>
      </c>
      <c r="L248" s="8">
        <f t="shared" si="20"/>
        <v>666</v>
      </c>
      <c r="M248" s="7"/>
      <c r="N248" s="6">
        <f t="shared" si="21"/>
        <v>0</v>
      </c>
      <c r="U248" s="13">
        <f t="shared" si="22"/>
        <v>9</v>
      </c>
      <c r="V248" s="13">
        <f t="shared" si="23"/>
        <v>666</v>
      </c>
    </row>
    <row r="249" spans="1:22" ht="16.5" customHeight="1">
      <c r="A249" s="1">
        <v>248</v>
      </c>
      <c r="B249" s="154"/>
      <c r="C249" s="155" t="s">
        <v>95</v>
      </c>
      <c r="D249" s="111">
        <v>0.63888888888888895</v>
      </c>
      <c r="E249" s="154"/>
      <c r="F249" s="163">
        <v>2</v>
      </c>
      <c r="G249" s="127">
        <v>9</v>
      </c>
      <c r="H249" s="159">
        <v>74</v>
      </c>
      <c r="I249" s="170"/>
      <c r="J249" s="1">
        <f t="shared" si="18"/>
        <v>1</v>
      </c>
      <c r="K249" s="8">
        <f t="shared" si="19"/>
        <v>9</v>
      </c>
      <c r="L249" s="8">
        <f t="shared" si="20"/>
        <v>666</v>
      </c>
      <c r="M249" s="7"/>
      <c r="N249" s="6">
        <f t="shared" si="21"/>
        <v>0</v>
      </c>
      <c r="U249" s="13">
        <f t="shared" si="22"/>
        <v>9</v>
      </c>
      <c r="V249" s="13">
        <f t="shared" si="23"/>
        <v>666</v>
      </c>
    </row>
    <row r="250" spans="1:22" ht="16.5" customHeight="1">
      <c r="A250" s="1">
        <v>249</v>
      </c>
      <c r="B250" s="154"/>
      <c r="C250" s="155" t="s">
        <v>93</v>
      </c>
      <c r="D250" s="111">
        <v>0.375</v>
      </c>
      <c r="E250" s="154" t="s">
        <v>246</v>
      </c>
      <c r="F250" s="163">
        <v>12</v>
      </c>
      <c r="G250" s="127">
        <v>10</v>
      </c>
      <c r="H250" s="159">
        <v>74</v>
      </c>
      <c r="I250" s="170"/>
      <c r="J250" s="1">
        <f t="shared" si="18"/>
        <v>1</v>
      </c>
      <c r="K250" s="8">
        <f t="shared" si="19"/>
        <v>10</v>
      </c>
      <c r="L250" s="8">
        <f t="shared" si="20"/>
        <v>740</v>
      </c>
      <c r="M250" s="7"/>
      <c r="N250" s="6">
        <f t="shared" si="21"/>
        <v>0</v>
      </c>
      <c r="U250" s="13">
        <f t="shared" si="22"/>
        <v>10</v>
      </c>
      <c r="V250" s="13">
        <f t="shared" si="23"/>
        <v>740</v>
      </c>
    </row>
    <row r="251" spans="1:22" ht="16.5" customHeight="1">
      <c r="A251" s="1">
        <v>250</v>
      </c>
      <c r="B251" s="154"/>
      <c r="C251" s="155" t="s">
        <v>95</v>
      </c>
      <c r="D251" s="111">
        <v>0.63888888888888895</v>
      </c>
      <c r="E251" s="154"/>
      <c r="F251" s="163">
        <v>12</v>
      </c>
      <c r="G251" s="127">
        <v>10</v>
      </c>
      <c r="H251" s="159">
        <v>74</v>
      </c>
      <c r="I251" s="171"/>
      <c r="J251" s="1">
        <f t="shared" si="18"/>
        <v>1</v>
      </c>
      <c r="K251" s="8">
        <f t="shared" si="19"/>
        <v>10</v>
      </c>
      <c r="L251" s="8">
        <f t="shared" si="20"/>
        <v>740</v>
      </c>
      <c r="M251" s="7"/>
      <c r="N251" s="6">
        <f t="shared" si="21"/>
        <v>0</v>
      </c>
      <c r="U251" s="13">
        <f t="shared" si="22"/>
        <v>10</v>
      </c>
      <c r="V251" s="13">
        <f t="shared" si="23"/>
        <v>740</v>
      </c>
    </row>
    <row r="252" spans="1:22" ht="16.5" customHeight="1">
      <c r="A252" s="1">
        <v>251</v>
      </c>
      <c r="B252" s="175" t="s">
        <v>247</v>
      </c>
      <c r="C252" s="155" t="s">
        <v>93</v>
      </c>
      <c r="D252" s="111">
        <v>0.375</v>
      </c>
      <c r="E252" s="154" t="s">
        <v>248</v>
      </c>
      <c r="F252" s="163">
        <v>1</v>
      </c>
      <c r="G252" s="127">
        <v>2</v>
      </c>
      <c r="H252" s="159">
        <v>74</v>
      </c>
      <c r="I252" s="127"/>
      <c r="J252" s="1">
        <f t="shared" si="18"/>
        <v>1</v>
      </c>
      <c r="K252" s="8">
        <f t="shared" si="19"/>
        <v>2</v>
      </c>
      <c r="L252" s="8">
        <f t="shared" si="20"/>
        <v>148</v>
      </c>
      <c r="M252" s="7"/>
      <c r="N252" s="6">
        <f t="shared" si="21"/>
        <v>0</v>
      </c>
      <c r="U252" s="13">
        <f t="shared" si="22"/>
        <v>2</v>
      </c>
      <c r="V252" s="13">
        <f t="shared" si="23"/>
        <v>148</v>
      </c>
    </row>
    <row r="253" spans="1:22" ht="16.5" customHeight="1">
      <c r="A253" s="1">
        <v>252</v>
      </c>
      <c r="B253" s="177"/>
      <c r="C253" s="155" t="s">
        <v>95</v>
      </c>
      <c r="D253" s="111">
        <v>0.63888888888888895</v>
      </c>
      <c r="E253" s="154"/>
      <c r="F253" s="163">
        <v>1</v>
      </c>
      <c r="G253" s="127">
        <v>2</v>
      </c>
      <c r="H253" s="159">
        <v>74</v>
      </c>
      <c r="I253" s="127"/>
      <c r="J253" s="1">
        <f t="shared" si="18"/>
        <v>1</v>
      </c>
      <c r="K253" s="8">
        <f t="shared" si="19"/>
        <v>2</v>
      </c>
      <c r="L253" s="8">
        <f t="shared" si="20"/>
        <v>148</v>
      </c>
      <c r="M253" s="7"/>
      <c r="N253" s="6">
        <f t="shared" si="21"/>
        <v>0</v>
      </c>
      <c r="U253" s="13">
        <f t="shared" si="22"/>
        <v>2</v>
      </c>
      <c r="V253" s="13">
        <f t="shared" si="23"/>
        <v>148</v>
      </c>
    </row>
    <row r="254" spans="1:22" ht="16.5" customHeight="1">
      <c r="A254" s="1">
        <v>253</v>
      </c>
      <c r="B254" s="164" t="s">
        <v>249</v>
      </c>
      <c r="C254" s="155" t="s">
        <v>93</v>
      </c>
      <c r="D254" s="111">
        <v>0.3576388888888889</v>
      </c>
      <c r="E254" s="155" t="s">
        <v>250</v>
      </c>
      <c r="F254" s="159">
        <v>8</v>
      </c>
      <c r="G254" s="158">
        <v>4.5</v>
      </c>
      <c r="H254" s="159">
        <v>74</v>
      </c>
      <c r="I254" s="158"/>
      <c r="J254" s="1">
        <f t="shared" ref="J254:J317" si="24">ROUNDUP(F254/20,0)</f>
        <v>1</v>
      </c>
      <c r="K254" s="8">
        <f t="shared" ref="K254:K317" si="25">$P$3*J254*G254</f>
        <v>4.5</v>
      </c>
      <c r="L254" s="8">
        <f t="shared" ref="L254:L317" si="26">$P$3*J254*G254*H254</f>
        <v>333</v>
      </c>
      <c r="M254" s="7"/>
      <c r="N254" s="6">
        <f t="shared" ref="N254:N317" si="27">IFERROR(K254/M254,0)</f>
        <v>0</v>
      </c>
      <c r="U254" s="13">
        <f t="shared" si="22"/>
        <v>4.5</v>
      </c>
      <c r="V254" s="13">
        <f t="shared" si="23"/>
        <v>333</v>
      </c>
    </row>
    <row r="255" spans="1:22" ht="16.5" customHeight="1">
      <c r="A255" s="1">
        <v>254</v>
      </c>
      <c r="B255" s="167"/>
      <c r="C255" s="155" t="s">
        <v>95</v>
      </c>
      <c r="D255" s="111">
        <v>0.625</v>
      </c>
      <c r="E255" s="155" t="s">
        <v>251</v>
      </c>
      <c r="F255" s="159">
        <v>8</v>
      </c>
      <c r="G255" s="158">
        <v>4.5</v>
      </c>
      <c r="H255" s="159">
        <v>74</v>
      </c>
      <c r="I255" s="179"/>
      <c r="J255" s="1">
        <f t="shared" si="24"/>
        <v>1</v>
      </c>
      <c r="K255" s="8">
        <f t="shared" si="25"/>
        <v>4.5</v>
      </c>
      <c r="L255" s="8">
        <f t="shared" si="26"/>
        <v>333</v>
      </c>
      <c r="M255" s="7"/>
      <c r="N255" s="6">
        <f t="shared" si="27"/>
        <v>0</v>
      </c>
      <c r="U255" s="13">
        <f t="shared" si="22"/>
        <v>4.5</v>
      </c>
      <c r="V255" s="13">
        <f t="shared" si="23"/>
        <v>333</v>
      </c>
    </row>
    <row r="256" spans="1:22" ht="16.5" customHeight="1">
      <c r="A256" s="1">
        <v>255</v>
      </c>
      <c r="B256" s="167"/>
      <c r="C256" s="155" t="s">
        <v>93</v>
      </c>
      <c r="D256" s="111">
        <v>0.375</v>
      </c>
      <c r="E256" s="154" t="s">
        <v>252</v>
      </c>
      <c r="F256" s="159">
        <v>4</v>
      </c>
      <c r="G256" s="179">
        <v>3</v>
      </c>
      <c r="H256" s="159">
        <v>74</v>
      </c>
      <c r="I256" s="179"/>
      <c r="J256" s="1">
        <f t="shared" si="24"/>
        <v>1</v>
      </c>
      <c r="K256" s="8">
        <f t="shared" si="25"/>
        <v>3</v>
      </c>
      <c r="L256" s="8">
        <f t="shared" si="26"/>
        <v>222</v>
      </c>
      <c r="M256" s="7"/>
      <c r="N256" s="6">
        <f t="shared" si="27"/>
        <v>0</v>
      </c>
      <c r="U256" s="13">
        <f t="shared" si="22"/>
        <v>3</v>
      </c>
      <c r="V256" s="13">
        <f t="shared" si="23"/>
        <v>222</v>
      </c>
    </row>
    <row r="257" spans="1:22" ht="16.5" customHeight="1">
      <c r="A257" s="1">
        <v>256</v>
      </c>
      <c r="B257" s="167"/>
      <c r="C257" s="155" t="s">
        <v>95</v>
      </c>
      <c r="D257" s="111">
        <v>0.625</v>
      </c>
      <c r="E257" s="154" t="s">
        <v>253</v>
      </c>
      <c r="F257" s="159">
        <v>4</v>
      </c>
      <c r="G257" s="179">
        <v>3</v>
      </c>
      <c r="H257" s="159">
        <v>74</v>
      </c>
      <c r="I257" s="179"/>
      <c r="J257" s="1">
        <f t="shared" si="24"/>
        <v>1</v>
      </c>
      <c r="K257" s="8">
        <f t="shared" si="25"/>
        <v>3</v>
      </c>
      <c r="L257" s="8">
        <f t="shared" si="26"/>
        <v>222</v>
      </c>
      <c r="M257" s="7"/>
      <c r="N257" s="6">
        <f t="shared" si="27"/>
        <v>0</v>
      </c>
      <c r="U257" s="13">
        <f t="shared" si="22"/>
        <v>3</v>
      </c>
      <c r="V257" s="13">
        <f t="shared" si="23"/>
        <v>222</v>
      </c>
    </row>
    <row r="258" spans="1:22" ht="16.5" customHeight="1">
      <c r="A258" s="1">
        <v>257</v>
      </c>
      <c r="B258" s="167"/>
      <c r="C258" s="155" t="s">
        <v>93</v>
      </c>
      <c r="D258" s="111">
        <v>0.3576388888888889</v>
      </c>
      <c r="E258" s="154" t="s">
        <v>253</v>
      </c>
      <c r="F258" s="159">
        <v>3</v>
      </c>
      <c r="G258" s="179">
        <v>3</v>
      </c>
      <c r="H258" s="159">
        <v>74</v>
      </c>
      <c r="I258" s="179"/>
      <c r="J258" s="1">
        <f t="shared" si="24"/>
        <v>1</v>
      </c>
      <c r="K258" s="8">
        <f t="shared" si="25"/>
        <v>3</v>
      </c>
      <c r="L258" s="8">
        <f t="shared" si="26"/>
        <v>222</v>
      </c>
      <c r="M258" s="7"/>
      <c r="N258" s="6">
        <f t="shared" si="27"/>
        <v>0</v>
      </c>
      <c r="U258" s="13">
        <f t="shared" si="22"/>
        <v>3</v>
      </c>
      <c r="V258" s="13">
        <f t="shared" si="23"/>
        <v>222</v>
      </c>
    </row>
    <row r="259" spans="1:22" ht="16.5" customHeight="1">
      <c r="A259" s="1">
        <v>258</v>
      </c>
      <c r="B259" s="167"/>
      <c r="C259" s="155" t="s">
        <v>95</v>
      </c>
      <c r="D259" s="111">
        <v>0.625</v>
      </c>
      <c r="E259" s="154"/>
      <c r="F259" s="159">
        <v>3</v>
      </c>
      <c r="G259" s="179">
        <v>3</v>
      </c>
      <c r="H259" s="159">
        <v>74</v>
      </c>
      <c r="I259" s="179"/>
      <c r="J259" s="1">
        <f t="shared" si="24"/>
        <v>1</v>
      </c>
      <c r="K259" s="8">
        <f t="shared" si="25"/>
        <v>3</v>
      </c>
      <c r="L259" s="8">
        <f t="shared" si="26"/>
        <v>222</v>
      </c>
      <c r="M259" s="7"/>
      <c r="N259" s="6">
        <f t="shared" si="27"/>
        <v>0</v>
      </c>
      <c r="U259" s="13">
        <f t="shared" ref="U259:U322" si="28">IFERROR(G259*J259,0)</f>
        <v>3</v>
      </c>
      <c r="V259" s="13">
        <f t="shared" ref="V259:V322" si="29">IFERROR(U259*H259,0)</f>
        <v>222</v>
      </c>
    </row>
    <row r="260" spans="1:22" ht="16.5" customHeight="1">
      <c r="A260" s="1">
        <v>259</v>
      </c>
      <c r="B260" s="167"/>
      <c r="C260" s="155" t="s">
        <v>93</v>
      </c>
      <c r="D260" s="111">
        <v>0.375</v>
      </c>
      <c r="E260" s="155" t="s">
        <v>251</v>
      </c>
      <c r="F260" s="159">
        <v>8</v>
      </c>
      <c r="G260" s="158">
        <v>3.5</v>
      </c>
      <c r="H260" s="159">
        <v>74</v>
      </c>
      <c r="I260" s="158"/>
      <c r="J260" s="1">
        <f t="shared" si="24"/>
        <v>1</v>
      </c>
      <c r="K260" s="8">
        <f t="shared" si="25"/>
        <v>3.5</v>
      </c>
      <c r="L260" s="8">
        <f t="shared" si="26"/>
        <v>259</v>
      </c>
      <c r="M260" s="7"/>
      <c r="N260" s="6">
        <f t="shared" si="27"/>
        <v>0</v>
      </c>
      <c r="U260" s="13">
        <f t="shared" si="28"/>
        <v>3.5</v>
      </c>
      <c r="V260" s="13">
        <f t="shared" si="29"/>
        <v>259</v>
      </c>
    </row>
    <row r="261" spans="1:22" ht="16.5" customHeight="1">
      <c r="A261" s="1">
        <v>260</v>
      </c>
      <c r="B261" s="165"/>
      <c r="C261" s="155" t="s">
        <v>95</v>
      </c>
      <c r="D261" s="111">
        <v>0.625</v>
      </c>
      <c r="E261" s="155" t="s">
        <v>253</v>
      </c>
      <c r="F261" s="159">
        <v>8</v>
      </c>
      <c r="G261" s="158">
        <v>3.5</v>
      </c>
      <c r="H261" s="159">
        <v>74</v>
      </c>
      <c r="I261" s="158"/>
      <c r="J261" s="1">
        <f t="shared" si="24"/>
        <v>1</v>
      </c>
      <c r="K261" s="8">
        <f t="shared" si="25"/>
        <v>3.5</v>
      </c>
      <c r="L261" s="8">
        <f t="shared" si="26"/>
        <v>259</v>
      </c>
      <c r="M261" s="7"/>
      <c r="N261" s="6">
        <f t="shared" si="27"/>
        <v>0</v>
      </c>
      <c r="U261" s="13">
        <f t="shared" si="28"/>
        <v>3.5</v>
      </c>
      <c r="V261" s="13">
        <f t="shared" si="29"/>
        <v>259</v>
      </c>
    </row>
    <row r="262" spans="1:22" ht="16.5" customHeight="1">
      <c r="A262" s="1">
        <v>261</v>
      </c>
      <c r="B262" s="180" t="s">
        <v>254</v>
      </c>
      <c r="C262" s="155" t="s">
        <v>93</v>
      </c>
      <c r="D262" s="111">
        <v>0.375</v>
      </c>
      <c r="E262" s="154" t="s">
        <v>255</v>
      </c>
      <c r="F262" s="163">
        <v>6</v>
      </c>
      <c r="G262" s="127">
        <v>3.5</v>
      </c>
      <c r="H262" s="159">
        <v>74</v>
      </c>
      <c r="I262" s="127"/>
      <c r="J262" s="1">
        <f t="shared" si="24"/>
        <v>1</v>
      </c>
      <c r="K262" s="8">
        <f t="shared" si="25"/>
        <v>3.5</v>
      </c>
      <c r="L262" s="8">
        <f t="shared" si="26"/>
        <v>259</v>
      </c>
      <c r="M262" s="7"/>
      <c r="N262" s="6">
        <f t="shared" si="27"/>
        <v>0</v>
      </c>
      <c r="U262" s="13">
        <f t="shared" si="28"/>
        <v>3.5</v>
      </c>
      <c r="V262" s="13">
        <f t="shared" si="29"/>
        <v>259</v>
      </c>
    </row>
    <row r="263" spans="1:22" ht="16.5" customHeight="1">
      <c r="A263" s="1">
        <v>262</v>
      </c>
      <c r="B263" s="181"/>
      <c r="C263" s="155" t="s">
        <v>95</v>
      </c>
      <c r="D263" s="111">
        <v>0.625</v>
      </c>
      <c r="E263" s="154"/>
      <c r="F263" s="163">
        <v>6</v>
      </c>
      <c r="G263" s="127">
        <v>3.5</v>
      </c>
      <c r="H263" s="159">
        <v>74</v>
      </c>
      <c r="I263" s="127"/>
      <c r="J263" s="1">
        <f t="shared" si="24"/>
        <v>1</v>
      </c>
      <c r="K263" s="8">
        <f t="shared" si="25"/>
        <v>3.5</v>
      </c>
      <c r="L263" s="8">
        <f t="shared" si="26"/>
        <v>259</v>
      </c>
      <c r="M263" s="7"/>
      <c r="N263" s="6">
        <f t="shared" si="27"/>
        <v>0</v>
      </c>
      <c r="U263" s="13">
        <f t="shared" si="28"/>
        <v>3.5</v>
      </c>
      <c r="V263" s="13">
        <f t="shared" si="29"/>
        <v>259</v>
      </c>
    </row>
    <row r="264" spans="1:22" ht="16.5" customHeight="1">
      <c r="A264" s="1">
        <v>263</v>
      </c>
      <c r="B264" s="181"/>
      <c r="C264" s="155" t="s">
        <v>93</v>
      </c>
      <c r="D264" s="111">
        <v>0.375</v>
      </c>
      <c r="E264" s="154" t="s">
        <v>256</v>
      </c>
      <c r="F264" s="163">
        <v>27</v>
      </c>
      <c r="G264" s="127">
        <v>9</v>
      </c>
      <c r="H264" s="159">
        <v>74</v>
      </c>
      <c r="I264" s="127"/>
      <c r="J264" s="1">
        <f t="shared" si="24"/>
        <v>2</v>
      </c>
      <c r="K264" s="8">
        <f t="shared" si="25"/>
        <v>18</v>
      </c>
      <c r="L264" s="8">
        <f t="shared" si="26"/>
        <v>1332</v>
      </c>
      <c r="M264" s="7"/>
      <c r="N264" s="6">
        <f t="shared" si="27"/>
        <v>0</v>
      </c>
      <c r="U264" s="13">
        <f t="shared" si="28"/>
        <v>18</v>
      </c>
      <c r="V264" s="13">
        <f t="shared" si="29"/>
        <v>1332</v>
      </c>
    </row>
    <row r="265" spans="1:22" ht="16.5" customHeight="1">
      <c r="A265" s="1">
        <v>264</v>
      </c>
      <c r="B265" s="181"/>
      <c r="C265" s="155" t="s">
        <v>95</v>
      </c>
      <c r="D265" s="111">
        <v>0.63541666666666663</v>
      </c>
      <c r="E265" s="154"/>
      <c r="F265" s="163">
        <v>27</v>
      </c>
      <c r="G265" s="127">
        <v>9</v>
      </c>
      <c r="H265" s="159">
        <v>74</v>
      </c>
      <c r="I265" s="127"/>
      <c r="J265" s="1">
        <f t="shared" si="24"/>
        <v>2</v>
      </c>
      <c r="K265" s="8">
        <f t="shared" si="25"/>
        <v>18</v>
      </c>
      <c r="L265" s="8">
        <f t="shared" si="26"/>
        <v>1332</v>
      </c>
      <c r="M265" s="7"/>
      <c r="N265" s="6">
        <f t="shared" si="27"/>
        <v>0</v>
      </c>
      <c r="U265" s="13">
        <f t="shared" si="28"/>
        <v>18</v>
      </c>
      <c r="V265" s="13">
        <f t="shared" si="29"/>
        <v>1332</v>
      </c>
    </row>
    <row r="266" spans="1:22" ht="16.5" customHeight="1">
      <c r="A266" s="1">
        <v>265</v>
      </c>
      <c r="B266" s="181"/>
      <c r="C266" s="155" t="s">
        <v>93</v>
      </c>
      <c r="D266" s="111">
        <v>0.375</v>
      </c>
      <c r="E266" s="154" t="s">
        <v>257</v>
      </c>
      <c r="F266" s="163">
        <v>19</v>
      </c>
      <c r="G266" s="127">
        <v>3.5</v>
      </c>
      <c r="H266" s="159">
        <v>74</v>
      </c>
      <c r="I266" s="127"/>
      <c r="J266" s="1">
        <f t="shared" si="24"/>
        <v>1</v>
      </c>
      <c r="K266" s="8">
        <f t="shared" si="25"/>
        <v>3.5</v>
      </c>
      <c r="L266" s="8">
        <f t="shared" si="26"/>
        <v>259</v>
      </c>
      <c r="M266" s="7"/>
      <c r="N266" s="6">
        <f t="shared" si="27"/>
        <v>0</v>
      </c>
      <c r="U266" s="13">
        <f t="shared" si="28"/>
        <v>3.5</v>
      </c>
      <c r="V266" s="13">
        <f t="shared" si="29"/>
        <v>259</v>
      </c>
    </row>
    <row r="267" spans="1:22" ht="16.5" customHeight="1">
      <c r="A267" s="1">
        <v>266</v>
      </c>
      <c r="B267" s="181"/>
      <c r="C267" s="155" t="s">
        <v>95</v>
      </c>
      <c r="D267" s="111">
        <v>0.63541666666666663</v>
      </c>
      <c r="E267" s="154"/>
      <c r="F267" s="163">
        <v>19</v>
      </c>
      <c r="G267" s="127">
        <v>3.5</v>
      </c>
      <c r="H267" s="159">
        <v>74</v>
      </c>
      <c r="I267" s="127"/>
      <c r="J267" s="1">
        <f t="shared" si="24"/>
        <v>1</v>
      </c>
      <c r="K267" s="8">
        <f t="shared" si="25"/>
        <v>3.5</v>
      </c>
      <c r="L267" s="8">
        <f t="shared" si="26"/>
        <v>259</v>
      </c>
      <c r="M267" s="7"/>
      <c r="N267" s="6">
        <f t="shared" si="27"/>
        <v>0</v>
      </c>
      <c r="U267" s="13">
        <f t="shared" si="28"/>
        <v>3.5</v>
      </c>
      <c r="V267" s="13">
        <f t="shared" si="29"/>
        <v>259</v>
      </c>
    </row>
    <row r="268" spans="1:22" ht="16.5" customHeight="1">
      <c r="A268" s="1">
        <v>267</v>
      </c>
      <c r="B268" s="181"/>
      <c r="C268" s="155" t="s">
        <v>93</v>
      </c>
      <c r="D268" s="111">
        <v>0.375</v>
      </c>
      <c r="E268" s="154" t="s">
        <v>258</v>
      </c>
      <c r="F268" s="163">
        <v>6</v>
      </c>
      <c r="G268" s="127">
        <v>3</v>
      </c>
      <c r="H268" s="159">
        <v>74</v>
      </c>
      <c r="I268" s="127"/>
      <c r="J268" s="1">
        <f t="shared" si="24"/>
        <v>1</v>
      </c>
      <c r="K268" s="8">
        <f t="shared" si="25"/>
        <v>3</v>
      </c>
      <c r="L268" s="8">
        <f t="shared" si="26"/>
        <v>222</v>
      </c>
      <c r="M268" s="7"/>
      <c r="N268" s="6">
        <f t="shared" si="27"/>
        <v>0</v>
      </c>
      <c r="U268" s="13">
        <f t="shared" si="28"/>
        <v>3</v>
      </c>
      <c r="V268" s="13">
        <f t="shared" si="29"/>
        <v>222</v>
      </c>
    </row>
    <row r="269" spans="1:22" ht="16.5" customHeight="1">
      <c r="A269" s="1">
        <v>268</v>
      </c>
      <c r="B269" s="181"/>
      <c r="C269" s="155" t="s">
        <v>95</v>
      </c>
      <c r="D269" s="111">
        <v>0.63541666666666663</v>
      </c>
      <c r="E269" s="154"/>
      <c r="F269" s="163">
        <v>6</v>
      </c>
      <c r="G269" s="127">
        <v>3</v>
      </c>
      <c r="H269" s="159">
        <v>74</v>
      </c>
      <c r="I269" s="127"/>
      <c r="J269" s="1">
        <f t="shared" si="24"/>
        <v>1</v>
      </c>
      <c r="K269" s="8">
        <f t="shared" si="25"/>
        <v>3</v>
      </c>
      <c r="L269" s="8">
        <f t="shared" si="26"/>
        <v>222</v>
      </c>
      <c r="M269" s="7"/>
      <c r="N269" s="6">
        <f t="shared" si="27"/>
        <v>0</v>
      </c>
      <c r="U269" s="13">
        <f t="shared" si="28"/>
        <v>3</v>
      </c>
      <c r="V269" s="13">
        <f t="shared" si="29"/>
        <v>222</v>
      </c>
    </row>
    <row r="270" spans="1:22" ht="16.5" customHeight="1">
      <c r="A270" s="1">
        <v>269</v>
      </c>
      <c r="B270" s="181"/>
      <c r="C270" s="155" t="s">
        <v>93</v>
      </c>
      <c r="D270" s="111">
        <v>0.375</v>
      </c>
      <c r="E270" s="154" t="s">
        <v>259</v>
      </c>
      <c r="F270" s="163">
        <v>7</v>
      </c>
      <c r="G270" s="127">
        <v>3</v>
      </c>
      <c r="H270" s="159">
        <v>74</v>
      </c>
      <c r="I270" s="127"/>
      <c r="J270" s="1">
        <f t="shared" si="24"/>
        <v>1</v>
      </c>
      <c r="K270" s="8">
        <f t="shared" si="25"/>
        <v>3</v>
      </c>
      <c r="L270" s="8">
        <f t="shared" si="26"/>
        <v>222</v>
      </c>
      <c r="M270" s="7"/>
      <c r="N270" s="6">
        <f t="shared" si="27"/>
        <v>0</v>
      </c>
      <c r="U270" s="13">
        <f t="shared" si="28"/>
        <v>3</v>
      </c>
      <c r="V270" s="13">
        <f t="shared" si="29"/>
        <v>222</v>
      </c>
    </row>
    <row r="271" spans="1:22" ht="16.5" customHeight="1">
      <c r="A271" s="1">
        <v>270</v>
      </c>
      <c r="B271" s="181"/>
      <c r="C271" s="155" t="s">
        <v>95</v>
      </c>
      <c r="D271" s="111">
        <v>0.63541666666666663</v>
      </c>
      <c r="E271" s="154"/>
      <c r="F271" s="163">
        <v>7</v>
      </c>
      <c r="G271" s="127">
        <v>3</v>
      </c>
      <c r="H271" s="159">
        <v>74</v>
      </c>
      <c r="I271" s="127"/>
      <c r="J271" s="1">
        <f t="shared" si="24"/>
        <v>1</v>
      </c>
      <c r="K271" s="8">
        <f t="shared" si="25"/>
        <v>3</v>
      </c>
      <c r="L271" s="8">
        <f t="shared" si="26"/>
        <v>222</v>
      </c>
      <c r="M271" s="7"/>
      <c r="N271" s="6">
        <f t="shared" si="27"/>
        <v>0</v>
      </c>
      <c r="U271" s="13">
        <f t="shared" si="28"/>
        <v>3</v>
      </c>
      <c r="V271" s="13">
        <f t="shared" si="29"/>
        <v>222</v>
      </c>
    </row>
    <row r="272" spans="1:22" ht="16.5" customHeight="1">
      <c r="A272" s="1">
        <v>271</v>
      </c>
      <c r="B272" s="181"/>
      <c r="C272" s="155" t="s">
        <v>93</v>
      </c>
      <c r="D272" s="111">
        <v>0.375</v>
      </c>
      <c r="E272" s="154" t="s">
        <v>260</v>
      </c>
      <c r="F272" s="163">
        <v>18</v>
      </c>
      <c r="G272" s="127">
        <v>4</v>
      </c>
      <c r="H272" s="159">
        <v>74</v>
      </c>
      <c r="I272" s="127"/>
      <c r="J272" s="1">
        <f t="shared" si="24"/>
        <v>1</v>
      </c>
      <c r="K272" s="8">
        <f t="shared" si="25"/>
        <v>4</v>
      </c>
      <c r="L272" s="8">
        <f t="shared" si="26"/>
        <v>296</v>
      </c>
      <c r="M272" s="7"/>
      <c r="N272" s="6">
        <f t="shared" si="27"/>
        <v>0</v>
      </c>
      <c r="U272" s="13">
        <f t="shared" si="28"/>
        <v>4</v>
      </c>
      <c r="V272" s="13">
        <f t="shared" si="29"/>
        <v>296</v>
      </c>
    </row>
    <row r="273" spans="1:22" ht="16.5" customHeight="1">
      <c r="A273" s="1">
        <v>272</v>
      </c>
      <c r="B273" s="182"/>
      <c r="C273" s="155" t="s">
        <v>95</v>
      </c>
      <c r="D273" s="111">
        <v>0.63541666666666663</v>
      </c>
      <c r="E273" s="154"/>
      <c r="F273" s="163">
        <v>18</v>
      </c>
      <c r="G273" s="127">
        <v>4</v>
      </c>
      <c r="H273" s="159">
        <v>74</v>
      </c>
      <c r="I273" s="127"/>
      <c r="J273" s="1">
        <f t="shared" si="24"/>
        <v>1</v>
      </c>
      <c r="K273" s="8">
        <f t="shared" si="25"/>
        <v>4</v>
      </c>
      <c r="L273" s="8">
        <f t="shared" si="26"/>
        <v>296</v>
      </c>
      <c r="M273" s="7"/>
      <c r="N273" s="6">
        <f t="shared" si="27"/>
        <v>0</v>
      </c>
      <c r="U273" s="13">
        <f t="shared" si="28"/>
        <v>4</v>
      </c>
      <c r="V273" s="13">
        <f t="shared" si="29"/>
        <v>296</v>
      </c>
    </row>
    <row r="274" spans="1:22" ht="16.5" customHeight="1">
      <c r="A274" s="1">
        <v>273</v>
      </c>
      <c r="B274" s="128"/>
      <c r="C274" s="99"/>
      <c r="D274" s="100"/>
      <c r="E274" s="101"/>
      <c r="F274" s="106"/>
      <c r="G274" s="103"/>
      <c r="H274" s="102"/>
      <c r="I274" s="113"/>
      <c r="J274" s="1">
        <f t="shared" si="24"/>
        <v>0</v>
      </c>
      <c r="K274" s="8">
        <f t="shared" si="25"/>
        <v>0</v>
      </c>
      <c r="L274" s="8">
        <f t="shared" si="26"/>
        <v>0</v>
      </c>
      <c r="M274" s="7"/>
      <c r="N274" s="6">
        <f t="shared" si="27"/>
        <v>0</v>
      </c>
      <c r="U274" s="13">
        <f t="shared" si="28"/>
        <v>0</v>
      </c>
      <c r="V274" s="13">
        <f t="shared" si="29"/>
        <v>0</v>
      </c>
    </row>
    <row r="275" spans="1:22" ht="16.5" customHeight="1">
      <c r="A275" s="1">
        <v>274</v>
      </c>
      <c r="B275" s="128"/>
      <c r="C275" s="99"/>
      <c r="D275" s="100"/>
      <c r="E275" s="101"/>
      <c r="F275" s="106"/>
      <c r="G275" s="103"/>
      <c r="H275" s="102"/>
      <c r="I275" s="113"/>
      <c r="J275" s="1">
        <f t="shared" si="24"/>
        <v>0</v>
      </c>
      <c r="K275" s="8">
        <f t="shared" si="25"/>
        <v>0</v>
      </c>
      <c r="L275" s="8">
        <f t="shared" si="26"/>
        <v>0</v>
      </c>
      <c r="M275" s="7"/>
      <c r="N275" s="6">
        <f t="shared" si="27"/>
        <v>0</v>
      </c>
      <c r="U275" s="13">
        <f t="shared" si="28"/>
        <v>0</v>
      </c>
      <c r="V275" s="13">
        <f t="shared" si="29"/>
        <v>0</v>
      </c>
    </row>
    <row r="276" spans="1:22" ht="16.5" customHeight="1">
      <c r="A276" s="1">
        <v>275</v>
      </c>
      <c r="B276" s="128"/>
      <c r="C276" s="99"/>
      <c r="D276" s="100"/>
      <c r="E276" s="101"/>
      <c r="F276" s="106"/>
      <c r="G276" s="103"/>
      <c r="H276" s="102"/>
      <c r="I276" s="113"/>
      <c r="J276" s="1">
        <f t="shared" si="24"/>
        <v>0</v>
      </c>
      <c r="K276" s="8">
        <f t="shared" si="25"/>
        <v>0</v>
      </c>
      <c r="L276" s="8">
        <f t="shared" si="26"/>
        <v>0</v>
      </c>
      <c r="M276" s="7"/>
      <c r="N276" s="6">
        <f t="shared" si="27"/>
        <v>0</v>
      </c>
      <c r="U276" s="13">
        <f t="shared" si="28"/>
        <v>0</v>
      </c>
      <c r="V276" s="13">
        <f t="shared" si="29"/>
        <v>0</v>
      </c>
    </row>
    <row r="277" spans="1:22" ht="16.5" customHeight="1">
      <c r="A277" s="1">
        <v>276</v>
      </c>
      <c r="B277" s="128"/>
      <c r="C277" s="99"/>
      <c r="D277" s="100"/>
      <c r="E277" s="101"/>
      <c r="F277" s="106"/>
      <c r="G277" s="103"/>
      <c r="H277" s="102"/>
      <c r="I277" s="113"/>
      <c r="J277" s="1">
        <f t="shared" si="24"/>
        <v>0</v>
      </c>
      <c r="K277" s="8">
        <f t="shared" si="25"/>
        <v>0</v>
      </c>
      <c r="L277" s="8">
        <f t="shared" si="26"/>
        <v>0</v>
      </c>
      <c r="M277" s="7"/>
      <c r="N277" s="6">
        <f t="shared" si="27"/>
        <v>0</v>
      </c>
      <c r="U277" s="13">
        <f t="shared" si="28"/>
        <v>0</v>
      </c>
      <c r="V277" s="13">
        <f t="shared" si="29"/>
        <v>0</v>
      </c>
    </row>
    <row r="278" spans="1:22" ht="16.5" customHeight="1">
      <c r="A278" s="1">
        <v>277</v>
      </c>
      <c r="B278" s="128"/>
      <c r="C278" s="99"/>
      <c r="D278" s="100"/>
      <c r="E278" s="101"/>
      <c r="F278" s="106"/>
      <c r="G278" s="103"/>
      <c r="H278" s="102"/>
      <c r="I278" s="113"/>
      <c r="J278" s="1">
        <f t="shared" si="24"/>
        <v>0</v>
      </c>
      <c r="K278" s="8">
        <f t="shared" si="25"/>
        <v>0</v>
      </c>
      <c r="L278" s="8">
        <f t="shared" si="26"/>
        <v>0</v>
      </c>
      <c r="M278" s="7"/>
      <c r="N278" s="6">
        <f t="shared" si="27"/>
        <v>0</v>
      </c>
      <c r="U278" s="13">
        <f t="shared" si="28"/>
        <v>0</v>
      </c>
      <c r="V278" s="13">
        <f t="shared" si="29"/>
        <v>0</v>
      </c>
    </row>
    <row r="279" spans="1:22" ht="16.5" customHeight="1">
      <c r="A279" s="1">
        <v>278</v>
      </c>
      <c r="B279" s="128"/>
      <c r="C279" s="99"/>
      <c r="D279" s="100"/>
      <c r="E279" s="101"/>
      <c r="F279" s="106"/>
      <c r="G279" s="103"/>
      <c r="H279" s="102"/>
      <c r="I279" s="113"/>
      <c r="J279" s="1">
        <f t="shared" si="24"/>
        <v>0</v>
      </c>
      <c r="K279" s="8">
        <f t="shared" si="25"/>
        <v>0</v>
      </c>
      <c r="L279" s="8">
        <f t="shared" si="26"/>
        <v>0</v>
      </c>
      <c r="M279" s="7"/>
      <c r="N279" s="6">
        <f t="shared" si="27"/>
        <v>0</v>
      </c>
      <c r="U279" s="13">
        <f t="shared" si="28"/>
        <v>0</v>
      </c>
      <c r="V279" s="13">
        <f t="shared" si="29"/>
        <v>0</v>
      </c>
    </row>
    <row r="280" spans="1:22" ht="16.5" customHeight="1">
      <c r="A280" s="1">
        <v>279</v>
      </c>
      <c r="B280" s="128"/>
      <c r="C280" s="99"/>
      <c r="D280" s="100"/>
      <c r="E280" s="101"/>
      <c r="F280" s="106"/>
      <c r="G280" s="103"/>
      <c r="H280" s="102"/>
      <c r="I280" s="113"/>
      <c r="J280" s="1">
        <f t="shared" si="24"/>
        <v>0</v>
      </c>
      <c r="K280" s="8">
        <f t="shared" si="25"/>
        <v>0</v>
      </c>
      <c r="L280" s="8">
        <f t="shared" si="26"/>
        <v>0</v>
      </c>
      <c r="M280" s="7"/>
      <c r="N280" s="6">
        <f t="shared" si="27"/>
        <v>0</v>
      </c>
      <c r="U280" s="13">
        <f t="shared" si="28"/>
        <v>0</v>
      </c>
      <c r="V280" s="13">
        <f t="shared" si="29"/>
        <v>0</v>
      </c>
    </row>
    <row r="281" spans="1:22" ht="16.5" customHeight="1">
      <c r="A281" s="1">
        <v>280</v>
      </c>
      <c r="B281" s="128"/>
      <c r="C281" s="99"/>
      <c r="D281" s="100"/>
      <c r="E281" s="101"/>
      <c r="F281" s="106"/>
      <c r="G281" s="103"/>
      <c r="H281" s="102"/>
      <c r="I281" s="113"/>
      <c r="J281" s="1">
        <f t="shared" si="24"/>
        <v>0</v>
      </c>
      <c r="K281" s="8">
        <f t="shared" si="25"/>
        <v>0</v>
      </c>
      <c r="L281" s="8">
        <f t="shared" si="26"/>
        <v>0</v>
      </c>
      <c r="M281" s="7"/>
      <c r="N281" s="6">
        <f t="shared" si="27"/>
        <v>0</v>
      </c>
      <c r="U281" s="13">
        <f t="shared" si="28"/>
        <v>0</v>
      </c>
      <c r="V281" s="13">
        <f t="shared" si="29"/>
        <v>0</v>
      </c>
    </row>
    <row r="282" spans="1:22" ht="16.5" customHeight="1">
      <c r="A282" s="1">
        <v>281</v>
      </c>
      <c r="B282" s="128"/>
      <c r="C282" s="99"/>
      <c r="D282" s="100"/>
      <c r="E282" s="101"/>
      <c r="F282" s="106"/>
      <c r="G282" s="103"/>
      <c r="H282" s="102"/>
      <c r="I282" s="113"/>
      <c r="J282" s="1">
        <f t="shared" si="24"/>
        <v>0</v>
      </c>
      <c r="K282" s="8">
        <f t="shared" si="25"/>
        <v>0</v>
      </c>
      <c r="L282" s="8">
        <f t="shared" si="26"/>
        <v>0</v>
      </c>
      <c r="M282" s="7"/>
      <c r="N282" s="6">
        <f t="shared" si="27"/>
        <v>0</v>
      </c>
      <c r="U282" s="13">
        <f t="shared" si="28"/>
        <v>0</v>
      </c>
      <c r="V282" s="13">
        <f t="shared" si="29"/>
        <v>0</v>
      </c>
    </row>
    <row r="283" spans="1:22" ht="16.5" customHeight="1">
      <c r="A283" s="1">
        <v>282</v>
      </c>
      <c r="B283" s="128"/>
      <c r="C283" s="99"/>
      <c r="D283" s="100"/>
      <c r="E283" s="101"/>
      <c r="F283" s="106"/>
      <c r="G283" s="103"/>
      <c r="H283" s="102"/>
      <c r="I283" s="113"/>
      <c r="J283" s="1">
        <f t="shared" si="24"/>
        <v>0</v>
      </c>
      <c r="K283" s="8">
        <f t="shared" si="25"/>
        <v>0</v>
      </c>
      <c r="L283" s="8">
        <f t="shared" si="26"/>
        <v>0</v>
      </c>
      <c r="M283" s="7"/>
      <c r="N283" s="6">
        <f t="shared" si="27"/>
        <v>0</v>
      </c>
      <c r="U283" s="13">
        <f t="shared" si="28"/>
        <v>0</v>
      </c>
      <c r="V283" s="13">
        <f t="shared" si="29"/>
        <v>0</v>
      </c>
    </row>
    <row r="284" spans="1:22" ht="16.5" customHeight="1">
      <c r="A284" s="1">
        <v>283</v>
      </c>
      <c r="B284" s="128"/>
      <c r="C284" s="99"/>
      <c r="D284" s="100"/>
      <c r="E284" s="101"/>
      <c r="F284" s="106"/>
      <c r="G284" s="103"/>
      <c r="H284" s="102"/>
      <c r="I284" s="113"/>
      <c r="J284" s="1">
        <f t="shared" si="24"/>
        <v>0</v>
      </c>
      <c r="K284" s="8">
        <f t="shared" si="25"/>
        <v>0</v>
      </c>
      <c r="L284" s="8">
        <f t="shared" si="26"/>
        <v>0</v>
      </c>
      <c r="M284" s="7"/>
      <c r="N284" s="6">
        <f t="shared" si="27"/>
        <v>0</v>
      </c>
      <c r="U284" s="13">
        <f t="shared" si="28"/>
        <v>0</v>
      </c>
      <c r="V284" s="13">
        <f t="shared" si="29"/>
        <v>0</v>
      </c>
    </row>
    <row r="285" spans="1:22" ht="16.5" customHeight="1">
      <c r="A285" s="1">
        <v>284</v>
      </c>
      <c r="B285" s="128"/>
      <c r="C285" s="99"/>
      <c r="D285" s="100"/>
      <c r="E285" s="101"/>
      <c r="F285" s="106"/>
      <c r="G285" s="103"/>
      <c r="H285" s="102"/>
      <c r="I285" s="113"/>
      <c r="J285" s="1">
        <f t="shared" si="24"/>
        <v>0</v>
      </c>
      <c r="K285" s="8">
        <f t="shared" si="25"/>
        <v>0</v>
      </c>
      <c r="L285" s="8">
        <f t="shared" si="26"/>
        <v>0</v>
      </c>
      <c r="M285" s="7"/>
      <c r="N285" s="6">
        <f t="shared" si="27"/>
        <v>0</v>
      </c>
      <c r="U285" s="13">
        <f t="shared" si="28"/>
        <v>0</v>
      </c>
      <c r="V285" s="13">
        <f t="shared" si="29"/>
        <v>0</v>
      </c>
    </row>
    <row r="286" spans="1:22" ht="16.5" customHeight="1">
      <c r="A286" s="1">
        <v>285</v>
      </c>
      <c r="B286" s="128"/>
      <c r="C286" s="99"/>
      <c r="D286" s="100"/>
      <c r="E286" s="101"/>
      <c r="F286" s="106"/>
      <c r="G286" s="103"/>
      <c r="H286" s="102"/>
      <c r="I286" s="113"/>
      <c r="J286" s="1">
        <f t="shared" si="24"/>
        <v>0</v>
      </c>
      <c r="K286" s="8">
        <f t="shared" si="25"/>
        <v>0</v>
      </c>
      <c r="L286" s="8">
        <f t="shared" si="26"/>
        <v>0</v>
      </c>
      <c r="M286" s="7"/>
      <c r="N286" s="6">
        <f t="shared" si="27"/>
        <v>0</v>
      </c>
      <c r="U286" s="13">
        <f t="shared" si="28"/>
        <v>0</v>
      </c>
      <c r="V286" s="13">
        <f t="shared" si="29"/>
        <v>0</v>
      </c>
    </row>
    <row r="287" spans="1:22" ht="16.5" customHeight="1">
      <c r="A287" s="1">
        <v>286</v>
      </c>
      <c r="B287" s="128"/>
      <c r="C287" s="99"/>
      <c r="D287" s="100"/>
      <c r="E287" s="101"/>
      <c r="F287" s="107"/>
      <c r="G287" s="103"/>
      <c r="H287" s="102"/>
      <c r="I287" s="128"/>
      <c r="J287" s="1">
        <f t="shared" si="24"/>
        <v>0</v>
      </c>
      <c r="K287" s="8">
        <f t="shared" si="25"/>
        <v>0</v>
      </c>
      <c r="L287" s="8">
        <f t="shared" si="26"/>
        <v>0</v>
      </c>
      <c r="M287" s="7"/>
      <c r="N287" s="6">
        <f t="shared" si="27"/>
        <v>0</v>
      </c>
      <c r="U287" s="13">
        <f t="shared" si="28"/>
        <v>0</v>
      </c>
      <c r="V287" s="13">
        <f t="shared" si="29"/>
        <v>0</v>
      </c>
    </row>
    <row r="288" spans="1:22" ht="16.5" customHeight="1">
      <c r="A288" s="1">
        <v>287</v>
      </c>
      <c r="B288" s="128"/>
      <c r="C288" s="99"/>
      <c r="D288" s="100"/>
      <c r="E288" s="101"/>
      <c r="F288" s="107"/>
      <c r="G288" s="103"/>
      <c r="H288" s="102"/>
      <c r="I288" s="128"/>
      <c r="J288" s="1">
        <f t="shared" si="24"/>
        <v>0</v>
      </c>
      <c r="K288" s="8">
        <f t="shared" si="25"/>
        <v>0</v>
      </c>
      <c r="L288" s="8">
        <f t="shared" si="26"/>
        <v>0</v>
      </c>
      <c r="M288" s="7"/>
      <c r="N288" s="6">
        <f t="shared" si="27"/>
        <v>0</v>
      </c>
      <c r="U288" s="13">
        <f t="shared" si="28"/>
        <v>0</v>
      </c>
      <c r="V288" s="13">
        <f t="shared" si="29"/>
        <v>0</v>
      </c>
    </row>
    <row r="289" spans="1:22" ht="16.5" customHeight="1">
      <c r="A289" s="1">
        <v>288</v>
      </c>
      <c r="B289" s="128"/>
      <c r="C289" s="99"/>
      <c r="D289" s="100"/>
      <c r="E289" s="101"/>
      <c r="F289" s="107"/>
      <c r="G289" s="103"/>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28"/>
      <c r="C290" s="99"/>
      <c r="D290" s="100"/>
      <c r="E290" s="101"/>
      <c r="F290" s="107"/>
      <c r="G290" s="103"/>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28"/>
      <c r="C291" s="99"/>
      <c r="D291" s="100"/>
      <c r="E291" s="101"/>
      <c r="F291" s="107"/>
      <c r="G291" s="103"/>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28"/>
      <c r="C292" s="99"/>
      <c r="D292" s="100"/>
      <c r="E292" s="101"/>
      <c r="F292" s="107"/>
      <c r="G292" s="103"/>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28"/>
      <c r="C293" s="99"/>
      <c r="D293" s="100"/>
      <c r="E293" s="101"/>
      <c r="F293" s="107"/>
      <c r="G293" s="103"/>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28"/>
      <c r="C294" s="99"/>
      <c r="D294" s="100"/>
      <c r="E294" s="101"/>
      <c r="F294" s="107"/>
      <c r="G294" s="103"/>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28"/>
      <c r="C295" s="99"/>
      <c r="D295" s="100"/>
      <c r="E295" s="101"/>
      <c r="F295" s="107"/>
      <c r="G295" s="103"/>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28"/>
      <c r="C296" s="99"/>
      <c r="D296" s="100"/>
      <c r="E296" s="101"/>
      <c r="F296" s="107"/>
      <c r="G296" s="103"/>
      <c r="H296" s="102"/>
      <c r="I296" s="113"/>
      <c r="J296" s="1">
        <f t="shared" si="24"/>
        <v>0</v>
      </c>
      <c r="K296" s="8">
        <f t="shared" si="25"/>
        <v>0</v>
      </c>
      <c r="L296" s="8">
        <f t="shared" si="26"/>
        <v>0</v>
      </c>
      <c r="M296" s="7"/>
      <c r="N296" s="6">
        <f t="shared" si="27"/>
        <v>0</v>
      </c>
      <c r="U296" s="13">
        <f t="shared" si="28"/>
        <v>0</v>
      </c>
      <c r="V296" s="13">
        <f t="shared" si="29"/>
        <v>0</v>
      </c>
    </row>
    <row r="297" spans="1:22" ht="16.5" customHeight="1">
      <c r="A297" s="1">
        <v>296</v>
      </c>
      <c r="B297" s="128"/>
      <c r="C297" s="99"/>
      <c r="D297" s="100"/>
      <c r="E297" s="101"/>
      <c r="F297" s="107"/>
      <c r="G297" s="103"/>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28"/>
      <c r="C298" s="99"/>
      <c r="D298" s="100"/>
      <c r="E298" s="101"/>
      <c r="F298" s="107"/>
      <c r="G298" s="103"/>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28"/>
      <c r="C299" s="99"/>
      <c r="D299" s="100"/>
      <c r="E299" s="101"/>
      <c r="F299" s="107"/>
      <c r="G299" s="103"/>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28"/>
      <c r="C300" s="99"/>
      <c r="D300" s="100"/>
      <c r="E300" s="101"/>
      <c r="F300" s="107"/>
      <c r="G300" s="103"/>
      <c r="H300" s="102"/>
      <c r="I300" s="113"/>
      <c r="J300" s="1">
        <f t="shared" si="24"/>
        <v>0</v>
      </c>
      <c r="K300" s="8">
        <f t="shared" si="25"/>
        <v>0</v>
      </c>
      <c r="L300" s="8">
        <f t="shared" si="26"/>
        <v>0</v>
      </c>
      <c r="M300" s="7"/>
      <c r="N300" s="6">
        <f t="shared" si="27"/>
        <v>0</v>
      </c>
      <c r="U300" s="13">
        <f t="shared" si="28"/>
        <v>0</v>
      </c>
      <c r="V300" s="13">
        <f t="shared" si="29"/>
        <v>0</v>
      </c>
    </row>
    <row r="301" spans="1:22" ht="16.5" customHeight="1">
      <c r="A301" s="1">
        <v>300</v>
      </c>
      <c r="B301" s="128"/>
      <c r="C301" s="99"/>
      <c r="D301" s="100"/>
      <c r="E301" s="101"/>
      <c r="F301" s="107"/>
      <c r="G301" s="103"/>
      <c r="H301" s="102"/>
      <c r="I301" s="113"/>
      <c r="J301" s="1">
        <f t="shared" si="24"/>
        <v>0</v>
      </c>
      <c r="K301" s="8">
        <f t="shared" si="25"/>
        <v>0</v>
      </c>
      <c r="L301" s="8">
        <f t="shared" si="26"/>
        <v>0</v>
      </c>
      <c r="M301" s="7"/>
      <c r="N301" s="6">
        <f t="shared" si="27"/>
        <v>0</v>
      </c>
      <c r="U301" s="13">
        <f t="shared" si="28"/>
        <v>0</v>
      </c>
      <c r="V301" s="13">
        <f t="shared" si="29"/>
        <v>0</v>
      </c>
    </row>
    <row r="302" spans="1:22" ht="16.5" customHeight="1">
      <c r="A302" s="1">
        <v>301</v>
      </c>
      <c r="B302" s="128"/>
      <c r="C302" s="99"/>
      <c r="D302" s="100"/>
      <c r="E302" s="101"/>
      <c r="F302" s="107"/>
      <c r="G302" s="103"/>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28"/>
      <c r="C303" s="99"/>
      <c r="D303" s="100"/>
      <c r="E303" s="101"/>
      <c r="F303" s="107"/>
      <c r="G303" s="103"/>
      <c r="H303" s="102"/>
      <c r="I303" s="113"/>
      <c r="J303" s="1">
        <f t="shared" si="24"/>
        <v>0</v>
      </c>
      <c r="K303" s="8">
        <f t="shared" si="25"/>
        <v>0</v>
      </c>
      <c r="L303" s="8">
        <f t="shared" si="26"/>
        <v>0</v>
      </c>
      <c r="M303" s="7"/>
      <c r="N303" s="6">
        <f t="shared" si="27"/>
        <v>0</v>
      </c>
      <c r="U303" s="13">
        <f t="shared" si="28"/>
        <v>0</v>
      </c>
      <c r="V303" s="13">
        <f t="shared" si="29"/>
        <v>0</v>
      </c>
    </row>
    <row r="304" spans="1:22" ht="16.5" customHeight="1">
      <c r="A304" s="1">
        <v>303</v>
      </c>
      <c r="B304" s="128"/>
      <c r="C304" s="99"/>
      <c r="D304" s="100"/>
      <c r="E304" s="101"/>
      <c r="F304" s="107"/>
      <c r="G304" s="103"/>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28"/>
      <c r="C305" s="99"/>
      <c r="D305" s="100"/>
      <c r="E305" s="101"/>
      <c r="F305" s="107"/>
      <c r="G305" s="103"/>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28"/>
      <c r="C306" s="99"/>
      <c r="D306" s="100"/>
      <c r="E306" s="101"/>
      <c r="F306" s="107"/>
      <c r="G306" s="103"/>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28"/>
      <c r="C307" s="99"/>
      <c r="D307" s="100"/>
      <c r="E307" s="101"/>
      <c r="F307" s="107"/>
      <c r="G307" s="103"/>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28"/>
      <c r="C308" s="99"/>
      <c r="D308" s="100"/>
      <c r="E308" s="101"/>
      <c r="F308" s="107"/>
      <c r="G308" s="103"/>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07"/>
      <c r="G309" s="103"/>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07"/>
      <c r="G310" s="103"/>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07"/>
      <c r="G311" s="103"/>
      <c r="H311" s="102"/>
      <c r="I311" s="113"/>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07"/>
      <c r="G312" s="103"/>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07"/>
      <c r="G313" s="103"/>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07"/>
      <c r="G314" s="103"/>
      <c r="H314" s="102"/>
      <c r="I314" s="113"/>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07"/>
      <c r="G315" s="103"/>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07"/>
      <c r="G316" s="103"/>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07"/>
      <c r="G317" s="103"/>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07"/>
      <c r="G318" s="103"/>
      <c r="H318" s="102"/>
      <c r="I318" s="113"/>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07"/>
      <c r="G319" s="103"/>
      <c r="H319" s="102"/>
      <c r="I319" s="113"/>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07"/>
      <c r="G320" s="103"/>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07"/>
      <c r="G321" s="103"/>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07"/>
      <c r="G322" s="103"/>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07"/>
      <c r="G323" s="103"/>
      <c r="H323" s="102"/>
      <c r="I323" s="113"/>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07"/>
      <c r="G324" s="103"/>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07"/>
      <c r="G325" s="103"/>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07"/>
      <c r="G326" s="103"/>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07"/>
      <c r="G327" s="103"/>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07"/>
      <c r="G328" s="103"/>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07"/>
      <c r="G329" s="103"/>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07"/>
      <c r="G330" s="103"/>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07"/>
      <c r="G331" s="103"/>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07"/>
      <c r="G332" s="103"/>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07"/>
      <c r="G333" s="103"/>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07"/>
      <c r="G334" s="103"/>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07"/>
      <c r="G335" s="103"/>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07"/>
      <c r="G336" s="103"/>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07"/>
      <c r="G337" s="103"/>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07"/>
      <c r="G338" s="103"/>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07"/>
      <c r="G339" s="103"/>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07"/>
      <c r="G340" s="103"/>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07"/>
      <c r="G341" s="103"/>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07"/>
      <c r="G342" s="103"/>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07"/>
      <c r="G343" s="103"/>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07"/>
      <c r="G344" s="103"/>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07"/>
      <c r="G345" s="103"/>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29"/>
      <c r="C346" s="104"/>
      <c r="D346" s="105"/>
      <c r="E346" s="129"/>
      <c r="F346" s="106"/>
      <c r="G346" s="103"/>
      <c r="H346" s="102"/>
      <c r="I346" s="132"/>
      <c r="J346" s="1">
        <f t="shared" si="30"/>
        <v>0</v>
      </c>
      <c r="K346" s="8">
        <f t="shared" si="31"/>
        <v>0</v>
      </c>
      <c r="L346" s="8">
        <f t="shared" si="32"/>
        <v>0</v>
      </c>
      <c r="M346" s="7"/>
      <c r="N346" s="6">
        <f t="shared" si="33"/>
        <v>0</v>
      </c>
      <c r="U346" s="13">
        <f t="shared" si="34"/>
        <v>0</v>
      </c>
      <c r="V346" s="13">
        <f t="shared" si="35"/>
        <v>0</v>
      </c>
    </row>
    <row r="347" spans="1:22" ht="16.5" customHeight="1">
      <c r="A347" s="1">
        <v>346</v>
      </c>
      <c r="B347" s="129"/>
      <c r="C347" s="104"/>
      <c r="D347" s="105"/>
      <c r="E347" s="129"/>
      <c r="F347" s="106"/>
      <c r="G347" s="103"/>
      <c r="H347" s="102"/>
      <c r="I347" s="132"/>
      <c r="J347" s="1">
        <f t="shared" si="30"/>
        <v>0</v>
      </c>
      <c r="K347" s="8">
        <f t="shared" si="31"/>
        <v>0</v>
      </c>
      <c r="L347" s="8">
        <f t="shared" si="32"/>
        <v>0</v>
      </c>
      <c r="M347" s="7"/>
      <c r="N347" s="6">
        <f t="shared" si="33"/>
        <v>0</v>
      </c>
      <c r="U347" s="13">
        <f t="shared" si="34"/>
        <v>0</v>
      </c>
      <c r="V347" s="13">
        <f t="shared" si="35"/>
        <v>0</v>
      </c>
    </row>
    <row r="348" spans="1:22" ht="16.5" customHeight="1">
      <c r="A348" s="1">
        <v>347</v>
      </c>
      <c r="B348" s="129"/>
      <c r="C348" s="104"/>
      <c r="D348" s="105"/>
      <c r="E348" s="129"/>
      <c r="F348" s="106"/>
      <c r="G348" s="103"/>
      <c r="H348" s="102"/>
      <c r="I348" s="132"/>
      <c r="J348" s="1">
        <f t="shared" si="30"/>
        <v>0</v>
      </c>
      <c r="K348" s="8">
        <f t="shared" si="31"/>
        <v>0</v>
      </c>
      <c r="L348" s="8">
        <f t="shared" si="32"/>
        <v>0</v>
      </c>
      <c r="M348" s="7"/>
      <c r="N348" s="6">
        <f t="shared" si="33"/>
        <v>0</v>
      </c>
      <c r="U348" s="13">
        <f t="shared" si="34"/>
        <v>0</v>
      </c>
      <c r="V348" s="13">
        <f t="shared" si="35"/>
        <v>0</v>
      </c>
    </row>
    <row r="349" spans="1:22" ht="16.5" customHeight="1">
      <c r="A349" s="1">
        <v>348</v>
      </c>
      <c r="B349" s="129"/>
      <c r="C349" s="104"/>
      <c r="D349" s="105"/>
      <c r="E349" s="129"/>
      <c r="F349" s="106"/>
      <c r="G349" s="103"/>
      <c r="H349" s="102"/>
      <c r="I349" s="132"/>
      <c r="J349" s="1">
        <f t="shared" si="30"/>
        <v>0</v>
      </c>
      <c r="K349" s="8">
        <f t="shared" si="31"/>
        <v>0</v>
      </c>
      <c r="L349" s="8">
        <f t="shared" si="32"/>
        <v>0</v>
      </c>
      <c r="M349" s="7"/>
      <c r="N349" s="6">
        <f t="shared" si="33"/>
        <v>0</v>
      </c>
      <c r="U349" s="13">
        <f t="shared" si="34"/>
        <v>0</v>
      </c>
      <c r="V349" s="13">
        <f t="shared" si="35"/>
        <v>0</v>
      </c>
    </row>
    <row r="350" spans="1:22" ht="16.5" customHeight="1">
      <c r="A350" s="1">
        <v>349</v>
      </c>
      <c r="B350" s="129"/>
      <c r="C350" s="104"/>
      <c r="D350" s="105"/>
      <c r="E350" s="129"/>
      <c r="F350" s="106"/>
      <c r="G350" s="103"/>
      <c r="H350" s="102"/>
      <c r="I350" s="132"/>
      <c r="J350" s="1">
        <f t="shared" si="30"/>
        <v>0</v>
      </c>
      <c r="K350" s="8">
        <f t="shared" si="31"/>
        <v>0</v>
      </c>
      <c r="L350" s="8">
        <f t="shared" si="32"/>
        <v>0</v>
      </c>
      <c r="M350" s="7"/>
      <c r="N350" s="6">
        <f t="shared" si="33"/>
        <v>0</v>
      </c>
      <c r="U350" s="13">
        <f t="shared" si="34"/>
        <v>0</v>
      </c>
      <c r="V350" s="13">
        <f t="shared" si="35"/>
        <v>0</v>
      </c>
    </row>
    <row r="351" spans="1:22" ht="16.5" customHeight="1">
      <c r="A351" s="1">
        <v>350</v>
      </c>
      <c r="B351" s="129"/>
      <c r="C351" s="104"/>
      <c r="D351" s="105"/>
      <c r="E351" s="129"/>
      <c r="F351" s="106"/>
      <c r="G351" s="103"/>
      <c r="H351" s="102"/>
      <c r="I351" s="132"/>
      <c r="J351" s="1">
        <f t="shared" si="30"/>
        <v>0</v>
      </c>
      <c r="K351" s="8">
        <f t="shared" si="31"/>
        <v>0</v>
      </c>
      <c r="L351" s="8">
        <f t="shared" si="32"/>
        <v>0</v>
      </c>
      <c r="M351" s="7"/>
      <c r="N351" s="6">
        <f t="shared" si="33"/>
        <v>0</v>
      </c>
      <c r="U351" s="13">
        <f t="shared" si="34"/>
        <v>0</v>
      </c>
      <c r="V351" s="13">
        <f t="shared" si="35"/>
        <v>0</v>
      </c>
    </row>
    <row r="352" spans="1:22" ht="16.5" customHeight="1">
      <c r="A352" s="1">
        <v>351</v>
      </c>
      <c r="B352" s="129"/>
      <c r="C352" s="104"/>
      <c r="D352" s="105"/>
      <c r="E352" s="129"/>
      <c r="F352" s="106"/>
      <c r="G352" s="103"/>
      <c r="H352" s="102"/>
      <c r="I352" s="132"/>
      <c r="J352" s="1">
        <f t="shared" si="30"/>
        <v>0</v>
      </c>
      <c r="K352" s="8">
        <f t="shared" si="31"/>
        <v>0</v>
      </c>
      <c r="L352" s="8">
        <f t="shared" si="32"/>
        <v>0</v>
      </c>
      <c r="M352" s="7"/>
      <c r="N352" s="6">
        <f t="shared" si="33"/>
        <v>0</v>
      </c>
      <c r="U352" s="13">
        <f t="shared" si="34"/>
        <v>0</v>
      </c>
      <c r="V352" s="13">
        <f t="shared" si="35"/>
        <v>0</v>
      </c>
    </row>
    <row r="353" spans="1:22" ht="16.5" customHeight="1">
      <c r="A353" s="1">
        <v>352</v>
      </c>
      <c r="B353" s="129"/>
      <c r="C353" s="104"/>
      <c r="D353" s="105"/>
      <c r="E353" s="129"/>
      <c r="F353" s="106"/>
      <c r="G353" s="103"/>
      <c r="H353" s="102"/>
      <c r="I353" s="132"/>
      <c r="J353" s="1">
        <f t="shared" si="30"/>
        <v>0</v>
      </c>
      <c r="K353" s="8">
        <f t="shared" si="31"/>
        <v>0</v>
      </c>
      <c r="L353" s="8">
        <f t="shared" si="32"/>
        <v>0</v>
      </c>
      <c r="M353" s="7"/>
      <c r="N353" s="6">
        <f t="shared" si="33"/>
        <v>0</v>
      </c>
      <c r="U353" s="13">
        <f t="shared" si="34"/>
        <v>0</v>
      </c>
      <c r="V353" s="13">
        <f t="shared" si="35"/>
        <v>0</v>
      </c>
    </row>
    <row r="354" spans="1:22" ht="16.5" customHeight="1">
      <c r="A354" s="1">
        <v>353</v>
      </c>
      <c r="B354" s="129"/>
      <c r="C354" s="104"/>
      <c r="D354" s="105"/>
      <c r="E354" s="129"/>
      <c r="F354" s="106"/>
      <c r="G354" s="103"/>
      <c r="H354" s="102"/>
      <c r="I354" s="132"/>
      <c r="J354" s="1">
        <f t="shared" si="30"/>
        <v>0</v>
      </c>
      <c r="K354" s="8">
        <f t="shared" si="31"/>
        <v>0</v>
      </c>
      <c r="L354" s="8">
        <f t="shared" si="32"/>
        <v>0</v>
      </c>
      <c r="M354" s="7"/>
      <c r="N354" s="6">
        <f t="shared" si="33"/>
        <v>0</v>
      </c>
      <c r="U354" s="13">
        <f t="shared" si="34"/>
        <v>0</v>
      </c>
      <c r="V354" s="13">
        <f t="shared" si="35"/>
        <v>0</v>
      </c>
    </row>
    <row r="355" spans="1:22" ht="16.5" customHeight="1">
      <c r="A355" s="1">
        <v>354</v>
      </c>
      <c r="B355" s="129"/>
      <c r="C355" s="104"/>
      <c r="D355" s="105"/>
      <c r="E355" s="129"/>
      <c r="F355" s="106"/>
      <c r="G355" s="103"/>
      <c r="H355" s="102"/>
      <c r="I355" s="132"/>
      <c r="J355" s="1">
        <f t="shared" si="30"/>
        <v>0</v>
      </c>
      <c r="K355" s="8">
        <f t="shared" si="31"/>
        <v>0</v>
      </c>
      <c r="L355" s="8">
        <f t="shared" si="32"/>
        <v>0</v>
      </c>
      <c r="M355" s="7"/>
      <c r="N355" s="6">
        <f t="shared" si="33"/>
        <v>0</v>
      </c>
      <c r="U355" s="13">
        <f t="shared" si="34"/>
        <v>0</v>
      </c>
      <c r="V355" s="13">
        <f t="shared" si="35"/>
        <v>0</v>
      </c>
    </row>
    <row r="356" spans="1:22" ht="16.5" customHeight="1">
      <c r="A356" s="1">
        <v>355</v>
      </c>
      <c r="B356" s="129"/>
      <c r="C356" s="104"/>
      <c r="D356" s="105"/>
      <c r="E356" s="129"/>
      <c r="F356" s="106"/>
      <c r="G356" s="103"/>
      <c r="H356" s="102"/>
      <c r="I356" s="132"/>
      <c r="J356" s="1">
        <f t="shared" si="30"/>
        <v>0</v>
      </c>
      <c r="K356" s="8">
        <f t="shared" si="31"/>
        <v>0</v>
      </c>
      <c r="L356" s="8">
        <f t="shared" si="32"/>
        <v>0</v>
      </c>
      <c r="M356" s="7"/>
      <c r="N356" s="6">
        <f t="shared" si="33"/>
        <v>0</v>
      </c>
      <c r="U356" s="13">
        <f t="shared" si="34"/>
        <v>0</v>
      </c>
      <c r="V356" s="13">
        <f t="shared" si="35"/>
        <v>0</v>
      </c>
    </row>
    <row r="357" spans="1:22" ht="16.5" customHeight="1">
      <c r="A357" s="1">
        <v>356</v>
      </c>
      <c r="B357" s="129"/>
      <c r="C357" s="104"/>
      <c r="D357" s="105"/>
      <c r="E357" s="129"/>
      <c r="F357" s="106"/>
      <c r="G357" s="103"/>
      <c r="H357" s="102"/>
      <c r="I357" s="132"/>
      <c r="J357" s="1">
        <f t="shared" si="30"/>
        <v>0</v>
      </c>
      <c r="K357" s="8">
        <f t="shared" si="31"/>
        <v>0</v>
      </c>
      <c r="L357" s="8">
        <f t="shared" si="32"/>
        <v>0</v>
      </c>
      <c r="M357" s="7"/>
      <c r="N357" s="6">
        <f t="shared" si="33"/>
        <v>0</v>
      </c>
      <c r="U357" s="13">
        <f t="shared" si="34"/>
        <v>0</v>
      </c>
      <c r="V357" s="13">
        <f t="shared" si="35"/>
        <v>0</v>
      </c>
    </row>
    <row r="358" spans="1:22" ht="16.5" customHeight="1">
      <c r="A358" s="1">
        <v>357</v>
      </c>
      <c r="B358" s="129"/>
      <c r="C358" s="104"/>
      <c r="D358" s="105"/>
      <c r="E358" s="129"/>
      <c r="F358" s="106"/>
      <c r="G358" s="103"/>
      <c r="H358" s="102"/>
      <c r="I358" s="132"/>
      <c r="J358" s="1">
        <f t="shared" si="30"/>
        <v>0</v>
      </c>
      <c r="K358" s="8">
        <f t="shared" si="31"/>
        <v>0</v>
      </c>
      <c r="L358" s="8">
        <f t="shared" si="32"/>
        <v>0</v>
      </c>
      <c r="M358" s="7"/>
      <c r="N358" s="6">
        <f t="shared" si="33"/>
        <v>0</v>
      </c>
      <c r="U358" s="13">
        <f t="shared" si="34"/>
        <v>0</v>
      </c>
      <c r="V358" s="13">
        <f t="shared" si="35"/>
        <v>0</v>
      </c>
    </row>
    <row r="359" spans="1:22" ht="16.5" customHeight="1">
      <c r="A359" s="1">
        <v>358</v>
      </c>
      <c r="B359" s="129"/>
      <c r="C359" s="104"/>
      <c r="D359" s="105"/>
      <c r="E359" s="129"/>
      <c r="F359" s="106"/>
      <c r="G359" s="103"/>
      <c r="H359" s="102"/>
      <c r="I359" s="132"/>
      <c r="J359" s="1">
        <f t="shared" si="30"/>
        <v>0</v>
      </c>
      <c r="K359" s="8">
        <f t="shared" si="31"/>
        <v>0</v>
      </c>
      <c r="L359" s="8">
        <f t="shared" si="32"/>
        <v>0</v>
      </c>
      <c r="M359" s="7"/>
      <c r="N359" s="6">
        <f t="shared" si="33"/>
        <v>0</v>
      </c>
      <c r="U359" s="13">
        <f t="shared" si="34"/>
        <v>0</v>
      </c>
      <c r="V359" s="13">
        <f t="shared" si="35"/>
        <v>0</v>
      </c>
    </row>
    <row r="360" spans="1:22" ht="16.5" customHeight="1">
      <c r="A360" s="1">
        <v>359</v>
      </c>
      <c r="B360" s="129"/>
      <c r="C360" s="104"/>
      <c r="D360" s="105"/>
      <c r="E360" s="129"/>
      <c r="F360" s="106"/>
      <c r="G360" s="103"/>
      <c r="H360" s="102"/>
      <c r="I360" s="132"/>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07"/>
      <c r="G361" s="103"/>
      <c r="H361" s="102"/>
      <c r="I361" s="108"/>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07"/>
      <c r="G362" s="103"/>
      <c r="H362" s="102"/>
      <c r="I362" s="113"/>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07"/>
      <c r="G363" s="103"/>
      <c r="H363" s="102"/>
      <c r="I363" s="108"/>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07"/>
      <c r="G364" s="103"/>
      <c r="H364" s="102"/>
      <c r="I364" s="113"/>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07"/>
      <c r="G365" s="103"/>
      <c r="H365" s="102"/>
      <c r="I365" s="113"/>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07"/>
      <c r="G366" s="103"/>
      <c r="H366" s="102"/>
      <c r="I366" s="113"/>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07"/>
      <c r="G367" s="103"/>
      <c r="H367" s="102"/>
      <c r="I367" s="109"/>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07"/>
      <c r="G368" s="103"/>
      <c r="H368" s="102"/>
      <c r="I368" s="113"/>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07"/>
      <c r="G369" s="103"/>
      <c r="H369" s="102"/>
      <c r="I369" s="109"/>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07"/>
      <c r="G370" s="103"/>
      <c r="H370" s="102"/>
      <c r="I370" s="109"/>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07"/>
      <c r="G371" s="103"/>
      <c r="H371" s="102"/>
      <c r="I371" s="109"/>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07"/>
      <c r="G372" s="103"/>
      <c r="H372" s="102"/>
      <c r="I372" s="109"/>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07"/>
      <c r="G373" s="103"/>
      <c r="H373" s="102"/>
      <c r="I373" s="109"/>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07"/>
      <c r="G374" s="103"/>
      <c r="H374" s="102"/>
      <c r="I374" s="109"/>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07"/>
      <c r="G375" s="103"/>
      <c r="H375" s="102"/>
      <c r="I375" s="109"/>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07"/>
      <c r="G376" s="103"/>
      <c r="H376" s="102"/>
      <c r="I376" s="113"/>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07"/>
      <c r="G377" s="103"/>
      <c r="H377" s="102"/>
      <c r="I377" s="113"/>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07"/>
      <c r="G378" s="103"/>
      <c r="H378" s="102"/>
      <c r="I378" s="113"/>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07"/>
      <c r="G379" s="103"/>
      <c r="H379" s="102"/>
      <c r="I379" s="113"/>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07"/>
      <c r="G380" s="103"/>
      <c r="H380" s="102"/>
      <c r="I380" s="113"/>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07"/>
      <c r="G381" s="103"/>
      <c r="H381" s="102"/>
      <c r="I381" s="113"/>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07"/>
      <c r="G382" s="103"/>
      <c r="H382" s="102"/>
      <c r="I382" s="113"/>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07"/>
      <c r="G383" s="103"/>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07"/>
      <c r="G384" s="103"/>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07"/>
      <c r="G385" s="103"/>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07"/>
      <c r="G386" s="103"/>
      <c r="H386" s="102"/>
      <c r="I386" s="113"/>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07"/>
      <c r="G387" s="103"/>
      <c r="H387" s="102"/>
      <c r="I387" s="113"/>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07"/>
      <c r="G388" s="103"/>
      <c r="H388" s="102"/>
      <c r="I388" s="113"/>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07"/>
      <c r="G389" s="103"/>
      <c r="H389" s="102"/>
      <c r="I389" s="113"/>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07"/>
      <c r="G390" s="103"/>
      <c r="H390" s="102"/>
      <c r="I390" s="113"/>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07"/>
      <c r="G391" s="103"/>
      <c r="H391" s="102"/>
      <c r="I391" s="113"/>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07"/>
      <c r="G392" s="103"/>
      <c r="H392" s="102"/>
      <c r="I392" s="113"/>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07"/>
      <c r="G393" s="103"/>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07"/>
      <c r="G394" s="103"/>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07"/>
      <c r="G395" s="103"/>
      <c r="H395" s="102"/>
      <c r="I395" s="113"/>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07"/>
      <c r="G396" s="103"/>
      <c r="H396" s="102"/>
      <c r="I396" s="113"/>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07"/>
      <c r="G397" s="103"/>
      <c r="H397" s="102"/>
      <c r="I397" s="113"/>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6"/>
      <c r="G398" s="103"/>
      <c r="H398" s="102"/>
      <c r="I398" s="113"/>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6"/>
      <c r="G399" s="103"/>
      <c r="H399" s="102"/>
      <c r="I399" s="113"/>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6"/>
      <c r="G400" s="103"/>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6"/>
      <c r="G401" s="103"/>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6"/>
      <c r="G402" s="103"/>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6"/>
      <c r="G403" s="103"/>
      <c r="H403" s="102"/>
      <c r="I403" s="113"/>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6"/>
      <c r="G404" s="103"/>
      <c r="H404" s="102"/>
      <c r="I404" s="113"/>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6"/>
      <c r="G405" s="103"/>
      <c r="H405" s="102"/>
      <c r="I405" s="113"/>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6"/>
      <c r="G406" s="103"/>
      <c r="H406" s="102"/>
      <c r="I406" s="113"/>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6"/>
      <c r="G407" s="103"/>
      <c r="H407" s="102"/>
      <c r="I407" s="113"/>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6"/>
      <c r="G408" s="103"/>
      <c r="H408" s="102"/>
      <c r="I408" s="113"/>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6"/>
      <c r="G409" s="103"/>
      <c r="H409" s="102"/>
      <c r="I409" s="113"/>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6"/>
      <c r="G410" s="103"/>
      <c r="H410" s="102"/>
      <c r="I410" s="113"/>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6"/>
      <c r="G411" s="103"/>
      <c r="H411" s="102"/>
      <c r="I411" s="113"/>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6"/>
      <c r="G412" s="103"/>
      <c r="H412" s="102"/>
      <c r="I412" s="113"/>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6"/>
      <c r="G413" s="103"/>
      <c r="H413" s="102"/>
      <c r="I413" s="113"/>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6"/>
      <c r="G414" s="103"/>
      <c r="H414" s="102"/>
      <c r="I414" s="113"/>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6"/>
      <c r="G415" s="103"/>
      <c r="H415" s="102"/>
      <c r="I415" s="113"/>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6"/>
      <c r="G416" s="103"/>
      <c r="H416" s="102"/>
      <c r="I416" s="113"/>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6"/>
      <c r="G417" s="103"/>
      <c r="H417" s="102"/>
      <c r="I417" s="113"/>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6"/>
      <c r="G418" s="103"/>
      <c r="H418" s="102"/>
      <c r="I418" s="113"/>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6"/>
      <c r="G419" s="103"/>
      <c r="H419" s="102"/>
      <c r="I419" s="113"/>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6"/>
      <c r="G420" s="103"/>
      <c r="H420" s="102"/>
      <c r="I420" s="113"/>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6"/>
      <c r="G421" s="103"/>
      <c r="H421" s="102"/>
      <c r="I421" s="113"/>
      <c r="J421" s="1">
        <f t="shared" si="36"/>
        <v>0</v>
      </c>
      <c r="K421" s="8">
        <f t="shared" si="37"/>
        <v>0</v>
      </c>
      <c r="L421" s="8">
        <f t="shared" si="38"/>
        <v>0</v>
      </c>
      <c r="M421" s="7"/>
      <c r="N421" s="6">
        <f t="shared" si="39"/>
        <v>0</v>
      </c>
      <c r="U421" s="13">
        <f t="shared" si="40"/>
        <v>0</v>
      </c>
      <c r="V421" s="13">
        <f t="shared" si="41"/>
        <v>0</v>
      </c>
    </row>
    <row r="422" spans="1:22" ht="16.5" customHeight="1">
      <c r="A422" s="1">
        <v>421</v>
      </c>
      <c r="B422" s="128"/>
      <c r="C422" s="99"/>
      <c r="D422" s="100"/>
      <c r="E422" s="101"/>
      <c r="F422" s="106"/>
      <c r="G422" s="103"/>
      <c r="H422" s="102"/>
      <c r="I422" s="113"/>
      <c r="J422" s="1">
        <f t="shared" si="36"/>
        <v>0</v>
      </c>
      <c r="K422" s="8">
        <f t="shared" si="37"/>
        <v>0</v>
      </c>
      <c r="L422" s="8">
        <f t="shared" si="38"/>
        <v>0</v>
      </c>
      <c r="M422" s="7"/>
      <c r="N422" s="6">
        <f t="shared" si="39"/>
        <v>0</v>
      </c>
      <c r="U422" s="13">
        <f t="shared" si="40"/>
        <v>0</v>
      </c>
      <c r="V422" s="13">
        <f t="shared" si="41"/>
        <v>0</v>
      </c>
    </row>
    <row r="423" spans="1:22" ht="16.5" customHeight="1">
      <c r="A423" s="1">
        <v>422</v>
      </c>
      <c r="B423" s="128"/>
      <c r="C423" s="99"/>
      <c r="D423" s="100"/>
      <c r="E423" s="101"/>
      <c r="F423" s="106"/>
      <c r="G423" s="103"/>
      <c r="H423" s="102"/>
      <c r="I423" s="113"/>
      <c r="J423" s="1">
        <f t="shared" si="36"/>
        <v>0</v>
      </c>
      <c r="K423" s="8">
        <f t="shared" si="37"/>
        <v>0</v>
      </c>
      <c r="L423" s="8">
        <f t="shared" si="38"/>
        <v>0</v>
      </c>
      <c r="M423" s="7"/>
      <c r="N423" s="6">
        <f t="shared" si="39"/>
        <v>0</v>
      </c>
      <c r="U423" s="13">
        <f t="shared" si="40"/>
        <v>0</v>
      </c>
      <c r="V423" s="13">
        <f t="shared" si="41"/>
        <v>0</v>
      </c>
    </row>
    <row r="424" spans="1:22" ht="16.5" customHeight="1">
      <c r="A424" s="1">
        <v>423</v>
      </c>
      <c r="B424" s="128"/>
      <c r="C424" s="99"/>
      <c r="D424" s="100"/>
      <c r="E424" s="101"/>
      <c r="F424" s="106"/>
      <c r="G424" s="103"/>
      <c r="H424" s="102"/>
      <c r="I424" s="113"/>
      <c r="J424" s="1">
        <f t="shared" si="36"/>
        <v>0</v>
      </c>
      <c r="K424" s="8">
        <f t="shared" si="37"/>
        <v>0</v>
      </c>
      <c r="L424" s="8">
        <f t="shared" si="38"/>
        <v>0</v>
      </c>
      <c r="M424" s="7"/>
      <c r="N424" s="6">
        <f t="shared" si="39"/>
        <v>0</v>
      </c>
      <c r="U424" s="13">
        <f t="shared" si="40"/>
        <v>0</v>
      </c>
      <c r="V424" s="13">
        <f t="shared" si="41"/>
        <v>0</v>
      </c>
    </row>
    <row r="425" spans="1:22" ht="16.5" customHeight="1">
      <c r="A425" s="1">
        <v>424</v>
      </c>
      <c r="B425" s="128"/>
      <c r="C425" s="99"/>
      <c r="D425" s="100"/>
      <c r="E425" s="101"/>
      <c r="F425" s="106"/>
      <c r="G425" s="103"/>
      <c r="H425" s="102"/>
      <c r="I425" s="113"/>
      <c r="J425" s="1">
        <f t="shared" si="36"/>
        <v>0</v>
      </c>
      <c r="K425" s="8">
        <f t="shared" si="37"/>
        <v>0</v>
      </c>
      <c r="L425" s="8">
        <f t="shared" si="38"/>
        <v>0</v>
      </c>
      <c r="M425" s="7"/>
      <c r="N425" s="6">
        <f t="shared" si="39"/>
        <v>0</v>
      </c>
      <c r="U425" s="13">
        <f t="shared" si="40"/>
        <v>0</v>
      </c>
      <c r="V425" s="13">
        <f t="shared" si="41"/>
        <v>0</v>
      </c>
    </row>
    <row r="426" spans="1:22" ht="16.5" customHeight="1">
      <c r="A426" s="1">
        <v>425</v>
      </c>
      <c r="B426" s="128"/>
      <c r="C426" s="99"/>
      <c r="D426" s="100"/>
      <c r="E426" s="101"/>
      <c r="F426" s="106"/>
      <c r="G426" s="103"/>
      <c r="H426" s="102"/>
      <c r="I426" s="113"/>
      <c r="J426" s="1">
        <f t="shared" si="36"/>
        <v>0</v>
      </c>
      <c r="K426" s="8">
        <f t="shared" si="37"/>
        <v>0</v>
      </c>
      <c r="L426" s="8">
        <f t="shared" si="38"/>
        <v>0</v>
      </c>
      <c r="M426" s="7"/>
      <c r="N426" s="6">
        <f t="shared" si="39"/>
        <v>0</v>
      </c>
      <c r="U426" s="13">
        <f t="shared" si="40"/>
        <v>0</v>
      </c>
      <c r="V426" s="13">
        <f t="shared" si="41"/>
        <v>0</v>
      </c>
    </row>
    <row r="427" spans="1:22" ht="16.5" customHeight="1">
      <c r="A427" s="1">
        <v>426</v>
      </c>
      <c r="B427" s="128"/>
      <c r="C427" s="99"/>
      <c r="D427" s="100"/>
      <c r="E427" s="101"/>
      <c r="F427" s="106"/>
      <c r="G427" s="103"/>
      <c r="H427" s="102"/>
      <c r="I427" s="113"/>
      <c r="J427" s="1">
        <f t="shared" si="36"/>
        <v>0</v>
      </c>
      <c r="K427" s="8">
        <f t="shared" si="37"/>
        <v>0</v>
      </c>
      <c r="L427" s="8">
        <f t="shared" si="38"/>
        <v>0</v>
      </c>
      <c r="M427" s="7"/>
      <c r="N427" s="6">
        <f t="shared" si="39"/>
        <v>0</v>
      </c>
      <c r="U427" s="13">
        <f t="shared" si="40"/>
        <v>0</v>
      </c>
      <c r="V427" s="13">
        <f t="shared" si="41"/>
        <v>0</v>
      </c>
    </row>
    <row r="428" spans="1:22" ht="16.5" customHeight="1">
      <c r="A428" s="1">
        <v>427</v>
      </c>
      <c r="B428" s="128"/>
      <c r="C428" s="99"/>
      <c r="D428" s="100"/>
      <c r="E428" s="101"/>
      <c r="F428" s="106"/>
      <c r="G428" s="103"/>
      <c r="H428" s="102"/>
      <c r="I428" s="113"/>
      <c r="J428" s="1">
        <f t="shared" si="36"/>
        <v>0</v>
      </c>
      <c r="K428" s="8">
        <f t="shared" si="37"/>
        <v>0</v>
      </c>
      <c r="L428" s="8">
        <f t="shared" si="38"/>
        <v>0</v>
      </c>
      <c r="M428" s="7"/>
      <c r="N428" s="6">
        <f t="shared" si="39"/>
        <v>0</v>
      </c>
      <c r="U428" s="13">
        <f t="shared" si="40"/>
        <v>0</v>
      </c>
      <c r="V428" s="13">
        <f t="shared" si="41"/>
        <v>0</v>
      </c>
    </row>
    <row r="429" spans="1:22" ht="16.5" customHeight="1">
      <c r="A429" s="1">
        <v>428</v>
      </c>
      <c r="B429" s="128"/>
      <c r="C429" s="99"/>
      <c r="D429" s="100"/>
      <c r="E429" s="101"/>
      <c r="F429" s="106"/>
      <c r="G429" s="103"/>
      <c r="H429" s="102"/>
      <c r="I429" s="113"/>
      <c r="J429" s="1">
        <f t="shared" si="36"/>
        <v>0</v>
      </c>
      <c r="K429" s="8">
        <f t="shared" si="37"/>
        <v>0</v>
      </c>
      <c r="L429" s="8">
        <f t="shared" si="38"/>
        <v>0</v>
      </c>
      <c r="M429" s="7"/>
      <c r="N429" s="6">
        <f t="shared" si="39"/>
        <v>0</v>
      </c>
      <c r="U429" s="13">
        <f t="shared" si="40"/>
        <v>0</v>
      </c>
      <c r="V429" s="13">
        <f t="shared" si="41"/>
        <v>0</v>
      </c>
    </row>
    <row r="430" spans="1:22" ht="16.5" customHeight="1">
      <c r="A430" s="1">
        <v>429</v>
      </c>
      <c r="B430" s="128"/>
      <c r="C430" s="99"/>
      <c r="D430" s="100"/>
      <c r="E430" s="101"/>
      <c r="F430" s="106"/>
      <c r="G430" s="103"/>
      <c r="H430" s="102"/>
      <c r="I430" s="113"/>
      <c r="J430" s="1">
        <f t="shared" si="36"/>
        <v>0</v>
      </c>
      <c r="K430" s="8">
        <f t="shared" si="37"/>
        <v>0</v>
      </c>
      <c r="L430" s="8">
        <f t="shared" si="38"/>
        <v>0</v>
      </c>
      <c r="M430" s="7"/>
      <c r="N430" s="6">
        <f t="shared" si="39"/>
        <v>0</v>
      </c>
      <c r="U430" s="13">
        <f t="shared" si="40"/>
        <v>0</v>
      </c>
      <c r="V430" s="13">
        <f t="shared" si="41"/>
        <v>0</v>
      </c>
    </row>
    <row r="431" spans="1:22" ht="16.5" customHeight="1">
      <c r="A431" s="1">
        <v>430</v>
      </c>
      <c r="B431" s="128"/>
      <c r="C431" s="99"/>
      <c r="D431" s="100"/>
      <c r="E431" s="101"/>
      <c r="F431" s="106"/>
      <c r="G431" s="103"/>
      <c r="H431" s="102"/>
      <c r="I431" s="113"/>
      <c r="J431" s="1">
        <f t="shared" si="36"/>
        <v>0</v>
      </c>
      <c r="K431" s="8">
        <f t="shared" si="37"/>
        <v>0</v>
      </c>
      <c r="L431" s="8">
        <f t="shared" si="38"/>
        <v>0</v>
      </c>
      <c r="M431" s="7"/>
      <c r="N431" s="6">
        <f t="shared" si="39"/>
        <v>0</v>
      </c>
      <c r="U431" s="13">
        <f t="shared" si="40"/>
        <v>0</v>
      </c>
      <c r="V431" s="13">
        <f t="shared" si="41"/>
        <v>0</v>
      </c>
    </row>
    <row r="432" spans="1:22" ht="16.5" customHeight="1">
      <c r="A432" s="1">
        <v>431</v>
      </c>
      <c r="B432" s="128"/>
      <c r="C432" s="99"/>
      <c r="D432" s="100"/>
      <c r="E432" s="101"/>
      <c r="F432" s="106"/>
      <c r="G432" s="103"/>
      <c r="H432" s="102"/>
      <c r="I432" s="113"/>
      <c r="J432" s="1">
        <f t="shared" si="36"/>
        <v>0</v>
      </c>
      <c r="K432" s="8">
        <f t="shared" si="37"/>
        <v>0</v>
      </c>
      <c r="L432" s="8">
        <f t="shared" si="38"/>
        <v>0</v>
      </c>
      <c r="M432" s="7"/>
      <c r="N432" s="6">
        <f t="shared" si="39"/>
        <v>0</v>
      </c>
      <c r="U432" s="13">
        <f t="shared" si="40"/>
        <v>0</v>
      </c>
      <c r="V432" s="13">
        <f t="shared" si="41"/>
        <v>0</v>
      </c>
    </row>
    <row r="433" spans="1:22" ht="16.5" customHeight="1">
      <c r="A433" s="1">
        <v>432</v>
      </c>
      <c r="B433" s="128"/>
      <c r="C433" s="99"/>
      <c r="D433" s="100"/>
      <c r="E433" s="101"/>
      <c r="F433" s="106"/>
      <c r="G433" s="103"/>
      <c r="H433" s="102"/>
      <c r="I433" s="113"/>
      <c r="J433" s="1">
        <f t="shared" si="36"/>
        <v>0</v>
      </c>
      <c r="K433" s="8">
        <f t="shared" si="37"/>
        <v>0</v>
      </c>
      <c r="L433" s="8">
        <f t="shared" si="38"/>
        <v>0</v>
      </c>
      <c r="M433" s="7"/>
      <c r="N433" s="6">
        <f t="shared" si="39"/>
        <v>0</v>
      </c>
      <c r="U433" s="13">
        <f t="shared" si="40"/>
        <v>0</v>
      </c>
      <c r="V433" s="13">
        <f t="shared" si="41"/>
        <v>0</v>
      </c>
    </row>
    <row r="434" spans="1:22" ht="16.5" customHeight="1">
      <c r="A434" s="1">
        <v>433</v>
      </c>
      <c r="B434" s="128"/>
      <c r="C434" s="99"/>
      <c r="D434" s="100"/>
      <c r="E434" s="101"/>
      <c r="F434" s="106"/>
      <c r="G434" s="103"/>
      <c r="H434" s="102"/>
      <c r="I434" s="113"/>
      <c r="J434" s="1">
        <f t="shared" si="36"/>
        <v>0</v>
      </c>
      <c r="K434" s="8">
        <f t="shared" si="37"/>
        <v>0</v>
      </c>
      <c r="L434" s="8">
        <f t="shared" si="38"/>
        <v>0</v>
      </c>
      <c r="M434" s="7"/>
      <c r="N434" s="6">
        <f t="shared" si="39"/>
        <v>0</v>
      </c>
      <c r="U434" s="13">
        <f t="shared" si="40"/>
        <v>0</v>
      </c>
      <c r="V434" s="13">
        <f t="shared" si="41"/>
        <v>0</v>
      </c>
    </row>
    <row r="435" spans="1:22" ht="16.5" customHeight="1">
      <c r="A435" s="1">
        <v>434</v>
      </c>
      <c r="B435" s="128"/>
      <c r="C435" s="99"/>
      <c r="D435" s="100"/>
      <c r="E435" s="101"/>
      <c r="F435" s="106"/>
      <c r="G435" s="103"/>
      <c r="H435" s="102"/>
      <c r="I435" s="113"/>
      <c r="J435" s="1">
        <f t="shared" si="36"/>
        <v>0</v>
      </c>
      <c r="K435" s="8">
        <f t="shared" si="37"/>
        <v>0</v>
      </c>
      <c r="L435" s="8">
        <f t="shared" si="38"/>
        <v>0</v>
      </c>
      <c r="M435" s="7"/>
      <c r="N435" s="6">
        <f t="shared" si="39"/>
        <v>0</v>
      </c>
      <c r="U435" s="13">
        <f t="shared" si="40"/>
        <v>0</v>
      </c>
      <c r="V435" s="13">
        <f t="shared" si="41"/>
        <v>0</v>
      </c>
    </row>
    <row r="436" spans="1:22" ht="16.5" customHeight="1">
      <c r="A436" s="1">
        <v>435</v>
      </c>
      <c r="B436" s="128"/>
      <c r="C436" s="99"/>
      <c r="D436" s="100"/>
      <c r="E436" s="101"/>
      <c r="F436" s="106"/>
      <c r="G436" s="103"/>
      <c r="H436" s="102"/>
      <c r="I436" s="113"/>
      <c r="J436" s="1">
        <f t="shared" si="36"/>
        <v>0</v>
      </c>
      <c r="K436" s="8">
        <f t="shared" si="37"/>
        <v>0</v>
      </c>
      <c r="L436" s="8">
        <f t="shared" si="38"/>
        <v>0</v>
      </c>
      <c r="M436" s="7"/>
      <c r="N436" s="6">
        <f t="shared" si="39"/>
        <v>0</v>
      </c>
      <c r="U436" s="13">
        <f t="shared" si="40"/>
        <v>0</v>
      </c>
      <c r="V436" s="13">
        <f t="shared" si="41"/>
        <v>0</v>
      </c>
    </row>
    <row r="437" spans="1:22" ht="16.5" customHeight="1">
      <c r="A437" s="1">
        <v>436</v>
      </c>
      <c r="B437" s="128"/>
      <c r="C437" s="99"/>
      <c r="D437" s="100"/>
      <c r="E437" s="101"/>
      <c r="F437" s="114"/>
      <c r="G437" s="103"/>
      <c r="H437" s="102"/>
      <c r="I437" s="113"/>
      <c r="J437" s="1">
        <f t="shared" si="36"/>
        <v>0</v>
      </c>
      <c r="K437" s="8">
        <f t="shared" si="37"/>
        <v>0</v>
      </c>
      <c r="L437" s="8">
        <f t="shared" si="38"/>
        <v>0</v>
      </c>
      <c r="M437" s="7"/>
      <c r="N437" s="6">
        <f t="shared" si="39"/>
        <v>0</v>
      </c>
      <c r="U437" s="13">
        <f t="shared" si="40"/>
        <v>0</v>
      </c>
      <c r="V437" s="13">
        <f t="shared" si="41"/>
        <v>0</v>
      </c>
    </row>
    <row r="438" spans="1:22" ht="16.5" customHeight="1">
      <c r="A438" s="1">
        <v>437</v>
      </c>
      <c r="B438" s="128"/>
      <c r="C438" s="99"/>
      <c r="D438" s="100"/>
      <c r="E438" s="101"/>
      <c r="F438" s="114"/>
      <c r="G438" s="103"/>
      <c r="H438" s="102"/>
      <c r="I438" s="113"/>
      <c r="J438" s="1">
        <f t="shared" si="36"/>
        <v>0</v>
      </c>
      <c r="K438" s="8">
        <f t="shared" si="37"/>
        <v>0</v>
      </c>
      <c r="L438" s="8">
        <f t="shared" si="38"/>
        <v>0</v>
      </c>
      <c r="M438" s="7"/>
      <c r="N438" s="6">
        <f t="shared" si="39"/>
        <v>0</v>
      </c>
      <c r="U438" s="13">
        <f t="shared" si="40"/>
        <v>0</v>
      </c>
      <c r="V438" s="13">
        <f t="shared" si="41"/>
        <v>0</v>
      </c>
    </row>
    <row r="439" spans="1:22" ht="16.5" customHeight="1">
      <c r="A439" s="1">
        <v>438</v>
      </c>
      <c r="B439" s="128"/>
      <c r="C439" s="99"/>
      <c r="D439" s="100"/>
      <c r="E439" s="101"/>
      <c r="F439" s="114"/>
      <c r="G439" s="103"/>
      <c r="H439" s="102"/>
      <c r="I439" s="113"/>
      <c r="J439" s="1">
        <f t="shared" si="36"/>
        <v>0</v>
      </c>
      <c r="K439" s="8">
        <f t="shared" si="37"/>
        <v>0</v>
      </c>
      <c r="L439" s="8">
        <f t="shared" si="38"/>
        <v>0</v>
      </c>
      <c r="M439" s="7"/>
      <c r="N439" s="6">
        <f t="shared" si="39"/>
        <v>0</v>
      </c>
      <c r="U439" s="13">
        <f t="shared" si="40"/>
        <v>0</v>
      </c>
      <c r="V439" s="13">
        <f t="shared" si="41"/>
        <v>0</v>
      </c>
    </row>
    <row r="440" spans="1:22" ht="16.5" customHeight="1">
      <c r="A440" s="1">
        <v>439</v>
      </c>
      <c r="B440" s="128"/>
      <c r="C440" s="99"/>
      <c r="D440" s="100"/>
      <c r="E440" s="101"/>
      <c r="F440" s="114"/>
      <c r="G440" s="103"/>
      <c r="H440" s="102"/>
      <c r="I440" s="113"/>
      <c r="J440" s="1">
        <f t="shared" si="36"/>
        <v>0</v>
      </c>
      <c r="K440" s="8">
        <f t="shared" si="37"/>
        <v>0</v>
      </c>
      <c r="L440" s="8">
        <f t="shared" si="38"/>
        <v>0</v>
      </c>
      <c r="M440" s="7"/>
      <c r="N440" s="6">
        <f t="shared" si="39"/>
        <v>0</v>
      </c>
      <c r="U440" s="13">
        <f t="shared" si="40"/>
        <v>0</v>
      </c>
      <c r="V440" s="13">
        <f t="shared" si="41"/>
        <v>0</v>
      </c>
    </row>
    <row r="441" spans="1:22" ht="16.5" customHeight="1">
      <c r="A441" s="1">
        <v>440</v>
      </c>
      <c r="B441" s="128"/>
      <c r="C441" s="99"/>
      <c r="D441" s="100"/>
      <c r="E441" s="101"/>
      <c r="F441" s="114"/>
      <c r="G441" s="103"/>
      <c r="H441" s="102"/>
      <c r="I441" s="113"/>
      <c r="J441" s="1">
        <f t="shared" si="36"/>
        <v>0</v>
      </c>
      <c r="K441" s="8">
        <f t="shared" si="37"/>
        <v>0</v>
      </c>
      <c r="L441" s="8">
        <f t="shared" si="38"/>
        <v>0</v>
      </c>
      <c r="M441" s="7"/>
      <c r="N441" s="6">
        <f t="shared" si="39"/>
        <v>0</v>
      </c>
      <c r="U441" s="13">
        <f t="shared" si="40"/>
        <v>0</v>
      </c>
      <c r="V441" s="13">
        <f t="shared" si="41"/>
        <v>0</v>
      </c>
    </row>
    <row r="442" spans="1:22" ht="16.5" customHeight="1">
      <c r="A442" s="1">
        <v>441</v>
      </c>
      <c r="B442" s="128"/>
      <c r="C442" s="99"/>
      <c r="D442" s="100"/>
      <c r="E442" s="101"/>
      <c r="F442" s="114"/>
      <c r="G442" s="103"/>
      <c r="H442" s="102"/>
      <c r="I442" s="113"/>
      <c r="J442" s="1">
        <f t="shared" si="36"/>
        <v>0</v>
      </c>
      <c r="K442" s="8">
        <f t="shared" si="37"/>
        <v>0</v>
      </c>
      <c r="L442" s="8">
        <f t="shared" si="38"/>
        <v>0</v>
      </c>
      <c r="M442" s="7"/>
      <c r="N442" s="6">
        <f t="shared" si="39"/>
        <v>0</v>
      </c>
      <c r="U442" s="13">
        <f t="shared" si="40"/>
        <v>0</v>
      </c>
      <c r="V442" s="13">
        <f t="shared" si="41"/>
        <v>0</v>
      </c>
    </row>
    <row r="443" spans="1:22" ht="16.5" customHeight="1">
      <c r="A443" s="1">
        <v>442</v>
      </c>
      <c r="B443" s="128"/>
      <c r="C443" s="99"/>
      <c r="D443" s="100"/>
      <c r="E443" s="101"/>
      <c r="F443" s="114"/>
      <c r="G443" s="103"/>
      <c r="H443" s="102"/>
      <c r="I443" s="113"/>
      <c r="J443" s="1">
        <f t="shared" si="36"/>
        <v>0</v>
      </c>
      <c r="K443" s="8">
        <f t="shared" si="37"/>
        <v>0</v>
      </c>
      <c r="L443" s="8">
        <f t="shared" si="38"/>
        <v>0</v>
      </c>
      <c r="M443" s="7"/>
      <c r="N443" s="6">
        <f t="shared" si="39"/>
        <v>0</v>
      </c>
      <c r="U443" s="13">
        <f t="shared" si="40"/>
        <v>0</v>
      </c>
      <c r="V443" s="13">
        <f t="shared" si="41"/>
        <v>0</v>
      </c>
    </row>
    <row r="444" spans="1:22" ht="16.5" customHeight="1">
      <c r="A444" s="1">
        <v>443</v>
      </c>
      <c r="B444" s="128"/>
      <c r="C444" s="99"/>
      <c r="D444" s="100"/>
      <c r="E444" s="101"/>
      <c r="F444" s="114"/>
      <c r="G444" s="103"/>
      <c r="H444" s="102"/>
      <c r="I444" s="113"/>
      <c r="J444" s="1">
        <f t="shared" si="36"/>
        <v>0</v>
      </c>
      <c r="K444" s="8">
        <f t="shared" si="37"/>
        <v>0</v>
      </c>
      <c r="L444" s="8">
        <f t="shared" si="38"/>
        <v>0</v>
      </c>
      <c r="M444" s="7"/>
      <c r="N444" s="6">
        <f t="shared" si="39"/>
        <v>0</v>
      </c>
      <c r="U444" s="13">
        <f t="shared" si="40"/>
        <v>0</v>
      </c>
      <c r="V444" s="13">
        <f t="shared" si="41"/>
        <v>0</v>
      </c>
    </row>
    <row r="445" spans="1:22" ht="16.5" customHeight="1">
      <c r="A445" s="1">
        <v>444</v>
      </c>
      <c r="B445" s="128"/>
      <c r="C445" s="99"/>
      <c r="D445" s="100"/>
      <c r="E445" s="101"/>
      <c r="F445" s="114"/>
      <c r="G445" s="103"/>
      <c r="H445" s="102"/>
      <c r="I445" s="113"/>
      <c r="J445" s="1">
        <f t="shared" si="36"/>
        <v>0</v>
      </c>
      <c r="K445" s="8">
        <f t="shared" si="37"/>
        <v>0</v>
      </c>
      <c r="L445" s="8">
        <f t="shared" si="38"/>
        <v>0</v>
      </c>
      <c r="M445" s="7"/>
      <c r="N445" s="6">
        <f t="shared" si="39"/>
        <v>0</v>
      </c>
      <c r="U445" s="13">
        <f t="shared" si="40"/>
        <v>0</v>
      </c>
      <c r="V445" s="13">
        <f t="shared" si="41"/>
        <v>0</v>
      </c>
    </row>
    <row r="446" spans="1:22" ht="16.5" customHeight="1">
      <c r="A446" s="1">
        <v>445</v>
      </c>
      <c r="B446" s="128"/>
      <c r="C446" s="99"/>
      <c r="D446" s="100"/>
      <c r="E446" s="101"/>
      <c r="F446" s="114"/>
      <c r="G446" s="103"/>
      <c r="H446" s="102"/>
      <c r="I446" s="113"/>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28"/>
      <c r="C447" s="99"/>
      <c r="D447" s="100"/>
      <c r="E447" s="101"/>
      <c r="F447" s="114"/>
      <c r="G447" s="103"/>
      <c r="H447" s="102"/>
      <c r="I447" s="113"/>
      <c r="J447" s="1">
        <f t="shared" si="42"/>
        <v>0</v>
      </c>
      <c r="K447" s="8">
        <f t="shared" si="43"/>
        <v>0</v>
      </c>
      <c r="L447" s="8">
        <f t="shared" si="44"/>
        <v>0</v>
      </c>
      <c r="M447" s="7"/>
      <c r="N447" s="6">
        <f t="shared" si="45"/>
        <v>0</v>
      </c>
      <c r="U447" s="13">
        <f t="shared" si="40"/>
        <v>0</v>
      </c>
      <c r="V447" s="13">
        <f t="shared" si="41"/>
        <v>0</v>
      </c>
    </row>
    <row r="448" spans="1:22" ht="16.5" customHeight="1">
      <c r="A448" s="1">
        <v>447</v>
      </c>
      <c r="B448" s="128"/>
      <c r="C448" s="99"/>
      <c r="D448" s="100"/>
      <c r="E448" s="101"/>
      <c r="F448" s="114"/>
      <c r="G448" s="103"/>
      <c r="H448" s="102"/>
      <c r="I448" s="113"/>
      <c r="J448" s="1">
        <f t="shared" si="42"/>
        <v>0</v>
      </c>
      <c r="K448" s="8">
        <f t="shared" si="43"/>
        <v>0</v>
      </c>
      <c r="L448" s="8">
        <f t="shared" si="44"/>
        <v>0</v>
      </c>
      <c r="M448" s="7"/>
      <c r="N448" s="6">
        <f t="shared" si="45"/>
        <v>0</v>
      </c>
      <c r="U448" s="13">
        <f t="shared" si="40"/>
        <v>0</v>
      </c>
      <c r="V448" s="13">
        <f t="shared" si="41"/>
        <v>0</v>
      </c>
    </row>
    <row r="449" spans="1:22" ht="16.5" customHeight="1">
      <c r="A449" s="1">
        <v>448</v>
      </c>
      <c r="B449" s="128"/>
      <c r="C449" s="99"/>
      <c r="D449" s="100"/>
      <c r="E449" s="101"/>
      <c r="F449" s="107"/>
      <c r="G449" s="103"/>
      <c r="H449" s="102"/>
      <c r="I449" s="113"/>
      <c r="J449" s="1">
        <f t="shared" si="42"/>
        <v>0</v>
      </c>
      <c r="K449" s="8">
        <f t="shared" si="43"/>
        <v>0</v>
      </c>
      <c r="L449" s="8">
        <f t="shared" si="44"/>
        <v>0</v>
      </c>
      <c r="M449" s="7"/>
      <c r="N449" s="6">
        <f t="shared" si="45"/>
        <v>0</v>
      </c>
      <c r="U449" s="13">
        <f t="shared" si="40"/>
        <v>0</v>
      </c>
      <c r="V449" s="13">
        <f t="shared" si="41"/>
        <v>0</v>
      </c>
    </row>
    <row r="450" spans="1:22" ht="16.5" customHeight="1">
      <c r="A450" s="1">
        <v>449</v>
      </c>
      <c r="B450" s="128"/>
      <c r="C450" s="99"/>
      <c r="D450" s="100"/>
      <c r="E450" s="101"/>
      <c r="F450" s="107"/>
      <c r="G450" s="103"/>
      <c r="H450" s="102"/>
      <c r="I450" s="113"/>
      <c r="J450" s="1">
        <f t="shared" si="42"/>
        <v>0</v>
      </c>
      <c r="K450" s="8">
        <f t="shared" si="43"/>
        <v>0</v>
      </c>
      <c r="L450" s="8">
        <f t="shared" si="44"/>
        <v>0</v>
      </c>
      <c r="M450" s="7"/>
      <c r="N450" s="6">
        <f t="shared" si="45"/>
        <v>0</v>
      </c>
      <c r="U450" s="13">
        <f t="shared" si="40"/>
        <v>0</v>
      </c>
      <c r="V450" s="13">
        <f t="shared" si="41"/>
        <v>0</v>
      </c>
    </row>
    <row r="451" spans="1:22" ht="16.5" customHeight="1">
      <c r="A451" s="1">
        <v>450</v>
      </c>
      <c r="B451" s="128"/>
      <c r="C451" s="99"/>
      <c r="D451" s="100"/>
      <c r="E451" s="101"/>
      <c r="F451" s="107"/>
      <c r="G451" s="103"/>
      <c r="H451" s="102"/>
      <c r="I451" s="113"/>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28"/>
      <c r="C452" s="99"/>
      <c r="D452" s="100"/>
      <c r="E452" s="101"/>
      <c r="F452" s="107"/>
      <c r="G452" s="103"/>
      <c r="H452" s="102"/>
      <c r="I452" s="113"/>
      <c r="J452" s="1">
        <f t="shared" si="42"/>
        <v>0</v>
      </c>
      <c r="K452" s="8">
        <f t="shared" si="43"/>
        <v>0</v>
      </c>
      <c r="L452" s="8">
        <f t="shared" si="44"/>
        <v>0</v>
      </c>
      <c r="M452" s="7"/>
      <c r="N452" s="6">
        <f t="shared" si="45"/>
        <v>0</v>
      </c>
      <c r="U452" s="13">
        <f t="shared" si="46"/>
        <v>0</v>
      </c>
      <c r="V452" s="13">
        <f t="shared" si="47"/>
        <v>0</v>
      </c>
    </row>
    <row r="453" spans="1:22" ht="16.5" customHeight="1">
      <c r="A453" s="1">
        <v>452</v>
      </c>
      <c r="B453" s="128"/>
      <c r="C453" s="99"/>
      <c r="D453" s="100"/>
      <c r="E453" s="101"/>
      <c r="F453" s="107"/>
      <c r="G453" s="103"/>
      <c r="H453" s="102"/>
      <c r="I453" s="113"/>
      <c r="J453" s="1">
        <f t="shared" si="42"/>
        <v>0</v>
      </c>
      <c r="K453" s="8">
        <f t="shared" si="43"/>
        <v>0</v>
      </c>
      <c r="L453" s="8">
        <f t="shared" si="44"/>
        <v>0</v>
      </c>
      <c r="M453" s="7"/>
      <c r="N453" s="6">
        <f t="shared" si="45"/>
        <v>0</v>
      </c>
      <c r="U453" s="13">
        <f t="shared" si="46"/>
        <v>0</v>
      </c>
      <c r="V453" s="13">
        <f t="shared" si="47"/>
        <v>0</v>
      </c>
    </row>
    <row r="454" spans="1:22" ht="16.5" customHeight="1">
      <c r="A454" s="1">
        <v>453</v>
      </c>
      <c r="B454" s="128"/>
      <c r="C454" s="99"/>
      <c r="D454" s="100"/>
      <c r="E454" s="101"/>
      <c r="F454" s="107"/>
      <c r="G454" s="103"/>
      <c r="H454" s="102"/>
      <c r="I454" s="113"/>
      <c r="J454" s="1">
        <f t="shared" si="42"/>
        <v>0</v>
      </c>
      <c r="K454" s="8">
        <f t="shared" si="43"/>
        <v>0</v>
      </c>
      <c r="L454" s="8">
        <f t="shared" si="44"/>
        <v>0</v>
      </c>
      <c r="M454" s="7"/>
      <c r="N454" s="6">
        <f t="shared" si="45"/>
        <v>0</v>
      </c>
      <c r="U454" s="13">
        <f t="shared" si="46"/>
        <v>0</v>
      </c>
      <c r="V454" s="13">
        <f t="shared" si="47"/>
        <v>0</v>
      </c>
    </row>
    <row r="455" spans="1:22" ht="16.5" customHeight="1">
      <c r="A455" s="1">
        <v>454</v>
      </c>
      <c r="B455" s="128"/>
      <c r="C455" s="99"/>
      <c r="D455" s="100"/>
      <c r="E455" s="101"/>
      <c r="F455" s="107"/>
      <c r="G455" s="103"/>
      <c r="H455" s="102"/>
      <c r="I455" s="113"/>
      <c r="J455" s="1">
        <f t="shared" si="42"/>
        <v>0</v>
      </c>
      <c r="K455" s="8">
        <f t="shared" si="43"/>
        <v>0</v>
      </c>
      <c r="L455" s="8">
        <f t="shared" si="44"/>
        <v>0</v>
      </c>
      <c r="M455" s="7"/>
      <c r="N455" s="6">
        <f t="shared" si="45"/>
        <v>0</v>
      </c>
      <c r="U455" s="13">
        <f t="shared" si="46"/>
        <v>0</v>
      </c>
      <c r="V455" s="13">
        <f t="shared" si="47"/>
        <v>0</v>
      </c>
    </row>
    <row r="456" spans="1:22" ht="16.5" customHeight="1">
      <c r="A456" s="1">
        <v>455</v>
      </c>
      <c r="B456" s="128"/>
      <c r="C456" s="99"/>
      <c r="D456" s="100"/>
      <c r="E456" s="101"/>
      <c r="F456" s="107"/>
      <c r="G456" s="103"/>
      <c r="H456" s="102"/>
      <c r="I456" s="113"/>
      <c r="J456" s="1">
        <f t="shared" si="42"/>
        <v>0</v>
      </c>
      <c r="K456" s="8">
        <f t="shared" si="43"/>
        <v>0</v>
      </c>
      <c r="L456" s="8">
        <f t="shared" si="44"/>
        <v>0</v>
      </c>
      <c r="M456" s="7"/>
      <c r="N456" s="6">
        <f t="shared" si="45"/>
        <v>0</v>
      </c>
      <c r="U456" s="13">
        <f t="shared" si="46"/>
        <v>0</v>
      </c>
      <c r="V456" s="13">
        <f t="shared" si="47"/>
        <v>0</v>
      </c>
    </row>
    <row r="457" spans="1:22" ht="16.5" customHeight="1">
      <c r="A457" s="1">
        <v>456</v>
      </c>
      <c r="B457" s="128"/>
      <c r="C457" s="99"/>
      <c r="D457" s="100"/>
      <c r="E457" s="101"/>
      <c r="F457" s="107"/>
      <c r="G457" s="103"/>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28"/>
      <c r="C458" s="99"/>
      <c r="D458" s="100"/>
      <c r="E458" s="101"/>
      <c r="F458" s="115"/>
      <c r="G458" s="116"/>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28"/>
      <c r="C459" s="99"/>
      <c r="D459" s="100"/>
      <c r="E459" s="101"/>
      <c r="F459" s="115"/>
      <c r="G459" s="116"/>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28"/>
      <c r="C460" s="99"/>
      <c r="D460" s="100"/>
      <c r="E460" s="101"/>
      <c r="F460" s="115"/>
      <c r="G460" s="116"/>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28"/>
      <c r="C461" s="99"/>
      <c r="D461" s="100"/>
      <c r="E461" s="101"/>
      <c r="F461" s="115"/>
      <c r="G461" s="116"/>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28"/>
      <c r="C462" s="99"/>
      <c r="D462" s="100"/>
      <c r="E462" s="101"/>
      <c r="F462" s="115"/>
      <c r="G462" s="116"/>
      <c r="H462" s="102"/>
      <c r="I462" s="113"/>
      <c r="J462" s="1">
        <f t="shared" si="42"/>
        <v>0</v>
      </c>
      <c r="K462" s="8">
        <f t="shared" si="43"/>
        <v>0</v>
      </c>
      <c r="L462" s="8">
        <f t="shared" si="44"/>
        <v>0</v>
      </c>
      <c r="M462" s="7"/>
      <c r="N462" s="6">
        <f t="shared" si="45"/>
        <v>0</v>
      </c>
      <c r="U462" s="13">
        <f t="shared" si="46"/>
        <v>0</v>
      </c>
      <c r="V462" s="13">
        <f t="shared" si="47"/>
        <v>0</v>
      </c>
    </row>
    <row r="463" spans="1:22" ht="16.5" customHeight="1">
      <c r="A463" s="1">
        <v>462</v>
      </c>
      <c r="B463" s="128"/>
      <c r="C463" s="99"/>
      <c r="D463" s="100"/>
      <c r="E463" s="101"/>
      <c r="F463" s="115"/>
      <c r="G463" s="116"/>
      <c r="H463" s="102"/>
      <c r="I463" s="113"/>
      <c r="J463" s="1">
        <f t="shared" si="42"/>
        <v>0</v>
      </c>
      <c r="K463" s="8">
        <f t="shared" si="43"/>
        <v>0</v>
      </c>
      <c r="L463" s="8">
        <f t="shared" si="44"/>
        <v>0</v>
      </c>
      <c r="M463" s="7"/>
      <c r="N463" s="6">
        <f t="shared" si="45"/>
        <v>0</v>
      </c>
      <c r="U463" s="13">
        <f t="shared" si="46"/>
        <v>0</v>
      </c>
      <c r="V463" s="13">
        <f t="shared" si="47"/>
        <v>0</v>
      </c>
    </row>
    <row r="464" spans="1:22" ht="16.5" customHeight="1">
      <c r="A464" s="1">
        <v>463</v>
      </c>
      <c r="B464" s="128"/>
      <c r="C464" s="99"/>
      <c r="D464" s="100"/>
      <c r="E464" s="101"/>
      <c r="F464" s="115"/>
      <c r="G464" s="116"/>
      <c r="H464" s="102"/>
      <c r="I464" s="113"/>
      <c r="J464" s="1">
        <f t="shared" si="42"/>
        <v>0</v>
      </c>
      <c r="K464" s="8">
        <f t="shared" si="43"/>
        <v>0</v>
      </c>
      <c r="L464" s="8">
        <f t="shared" si="44"/>
        <v>0</v>
      </c>
      <c r="M464" s="7"/>
      <c r="N464" s="6">
        <f t="shared" si="45"/>
        <v>0</v>
      </c>
      <c r="U464" s="13">
        <f t="shared" si="46"/>
        <v>0</v>
      </c>
      <c r="V464" s="13">
        <f t="shared" si="47"/>
        <v>0</v>
      </c>
    </row>
    <row r="465" spans="1:22" ht="16.5" customHeight="1">
      <c r="A465" s="1">
        <v>464</v>
      </c>
      <c r="B465" s="128"/>
      <c r="C465" s="99"/>
      <c r="D465" s="100"/>
      <c r="E465" s="101"/>
      <c r="F465" s="115"/>
      <c r="G465" s="116"/>
      <c r="H465" s="102"/>
      <c r="I465" s="113"/>
      <c r="J465" s="1">
        <f t="shared" si="42"/>
        <v>0</v>
      </c>
      <c r="K465" s="8">
        <f t="shared" si="43"/>
        <v>0</v>
      </c>
      <c r="L465" s="8">
        <f t="shared" si="44"/>
        <v>0</v>
      </c>
      <c r="M465" s="7"/>
      <c r="N465" s="6">
        <f t="shared" si="45"/>
        <v>0</v>
      </c>
      <c r="U465" s="13">
        <f t="shared" si="46"/>
        <v>0</v>
      </c>
      <c r="V465" s="13">
        <f t="shared" si="47"/>
        <v>0</v>
      </c>
    </row>
    <row r="466" spans="1:22" ht="16.5" customHeight="1">
      <c r="A466" s="1">
        <v>465</v>
      </c>
      <c r="B466" s="128"/>
      <c r="C466" s="99"/>
      <c r="D466" s="100"/>
      <c r="E466" s="101"/>
      <c r="F466" s="115"/>
      <c r="G466" s="116"/>
      <c r="H466" s="102"/>
      <c r="I466" s="113"/>
      <c r="J466" s="1">
        <f t="shared" si="42"/>
        <v>0</v>
      </c>
      <c r="K466" s="8">
        <f t="shared" si="43"/>
        <v>0</v>
      </c>
      <c r="L466" s="8">
        <f t="shared" si="44"/>
        <v>0</v>
      </c>
      <c r="M466" s="7"/>
      <c r="N466" s="6">
        <f t="shared" si="45"/>
        <v>0</v>
      </c>
      <c r="U466" s="13">
        <f t="shared" si="46"/>
        <v>0</v>
      </c>
      <c r="V466" s="13">
        <f t="shared" si="47"/>
        <v>0</v>
      </c>
    </row>
    <row r="467" spans="1:22" ht="16.5" customHeight="1">
      <c r="A467" s="1">
        <v>466</v>
      </c>
      <c r="B467" s="128"/>
      <c r="C467" s="99"/>
      <c r="D467" s="100"/>
      <c r="E467" s="101"/>
      <c r="F467" s="115"/>
      <c r="G467" s="116"/>
      <c r="H467" s="102"/>
      <c r="I467" s="113"/>
      <c r="J467" s="1">
        <f t="shared" si="42"/>
        <v>0</v>
      </c>
      <c r="K467" s="8">
        <f t="shared" si="43"/>
        <v>0</v>
      </c>
      <c r="L467" s="8">
        <f t="shared" si="44"/>
        <v>0</v>
      </c>
      <c r="M467" s="7"/>
      <c r="N467" s="6">
        <f t="shared" si="45"/>
        <v>0</v>
      </c>
      <c r="U467" s="13">
        <f t="shared" si="46"/>
        <v>0</v>
      </c>
      <c r="V467" s="13">
        <f t="shared" si="47"/>
        <v>0</v>
      </c>
    </row>
    <row r="468" spans="1:22" ht="16.5" customHeight="1">
      <c r="A468" s="1">
        <v>467</v>
      </c>
      <c r="B468" s="128"/>
      <c r="C468" s="99"/>
      <c r="D468" s="100"/>
      <c r="E468" s="101"/>
      <c r="F468" s="115"/>
      <c r="G468" s="116"/>
      <c r="H468" s="102"/>
      <c r="I468" s="113"/>
      <c r="J468" s="1">
        <f t="shared" si="42"/>
        <v>0</v>
      </c>
      <c r="K468" s="8">
        <f t="shared" si="43"/>
        <v>0</v>
      </c>
      <c r="L468" s="8">
        <f t="shared" si="44"/>
        <v>0</v>
      </c>
      <c r="M468" s="7"/>
      <c r="N468" s="6">
        <f t="shared" si="45"/>
        <v>0</v>
      </c>
      <c r="U468" s="13">
        <f t="shared" si="46"/>
        <v>0</v>
      </c>
      <c r="V468" s="13">
        <f t="shared" si="47"/>
        <v>0</v>
      </c>
    </row>
    <row r="469" spans="1:22" ht="16.5" customHeight="1">
      <c r="A469" s="1">
        <v>468</v>
      </c>
      <c r="B469" s="128"/>
      <c r="C469" s="99"/>
      <c r="D469" s="100"/>
      <c r="E469" s="101"/>
      <c r="F469" s="115"/>
      <c r="G469" s="116"/>
      <c r="H469" s="102"/>
      <c r="I469" s="113"/>
      <c r="J469" s="1">
        <f t="shared" si="42"/>
        <v>0</v>
      </c>
      <c r="K469" s="8">
        <f t="shared" si="43"/>
        <v>0</v>
      </c>
      <c r="L469" s="8">
        <f t="shared" si="44"/>
        <v>0</v>
      </c>
      <c r="M469" s="7"/>
      <c r="N469" s="6">
        <f t="shared" si="45"/>
        <v>0</v>
      </c>
      <c r="U469" s="13">
        <f t="shared" si="46"/>
        <v>0</v>
      </c>
      <c r="V469" s="13">
        <f t="shared" si="47"/>
        <v>0</v>
      </c>
    </row>
    <row r="470" spans="1:22" ht="16.5" customHeight="1">
      <c r="A470" s="1">
        <v>469</v>
      </c>
      <c r="B470" s="128"/>
      <c r="C470" s="99"/>
      <c r="D470" s="100"/>
      <c r="E470" s="101"/>
      <c r="F470" s="115"/>
      <c r="G470" s="116"/>
      <c r="H470" s="102"/>
      <c r="I470" s="110"/>
      <c r="J470" s="1">
        <f t="shared" si="42"/>
        <v>0</v>
      </c>
      <c r="K470" s="8">
        <f t="shared" si="43"/>
        <v>0</v>
      </c>
      <c r="L470" s="8">
        <f t="shared" si="44"/>
        <v>0</v>
      </c>
      <c r="M470" s="7"/>
      <c r="N470" s="6">
        <f t="shared" si="45"/>
        <v>0</v>
      </c>
      <c r="U470" s="13">
        <f t="shared" si="46"/>
        <v>0</v>
      </c>
      <c r="V470" s="13">
        <f t="shared" si="47"/>
        <v>0</v>
      </c>
    </row>
    <row r="471" spans="1:22" ht="16.5" customHeight="1">
      <c r="A471" s="1">
        <v>470</v>
      </c>
      <c r="B471" s="128"/>
      <c r="C471" s="99"/>
      <c r="D471" s="100"/>
      <c r="E471" s="101"/>
      <c r="F471" s="115"/>
      <c r="G471" s="116"/>
      <c r="H471" s="102"/>
      <c r="I471" s="110"/>
      <c r="J471" s="1">
        <f t="shared" si="42"/>
        <v>0</v>
      </c>
      <c r="K471" s="8">
        <f t="shared" si="43"/>
        <v>0</v>
      </c>
      <c r="L471" s="8">
        <f t="shared" si="44"/>
        <v>0</v>
      </c>
      <c r="M471" s="7"/>
      <c r="N471" s="6">
        <f t="shared" si="45"/>
        <v>0</v>
      </c>
      <c r="U471" s="13">
        <f t="shared" si="46"/>
        <v>0</v>
      </c>
      <c r="V471" s="13">
        <f t="shared" si="47"/>
        <v>0</v>
      </c>
    </row>
    <row r="472" spans="1:22" ht="16.5" customHeight="1">
      <c r="A472" s="1">
        <v>471</v>
      </c>
      <c r="B472" s="128"/>
      <c r="C472" s="99"/>
      <c r="D472" s="100"/>
      <c r="E472" s="101"/>
      <c r="F472" s="115"/>
      <c r="G472" s="116"/>
      <c r="H472" s="102"/>
      <c r="I472" s="110"/>
      <c r="J472" s="1">
        <f t="shared" si="42"/>
        <v>0</v>
      </c>
      <c r="K472" s="8">
        <f t="shared" si="43"/>
        <v>0</v>
      </c>
      <c r="L472" s="8">
        <f t="shared" si="44"/>
        <v>0</v>
      </c>
      <c r="M472" s="7"/>
      <c r="N472" s="6">
        <f t="shared" si="45"/>
        <v>0</v>
      </c>
      <c r="U472" s="13">
        <f t="shared" si="46"/>
        <v>0</v>
      </c>
      <c r="V472" s="13">
        <f t="shared" si="47"/>
        <v>0</v>
      </c>
    </row>
    <row r="473" spans="1:22" ht="16.5" customHeight="1">
      <c r="A473" s="1">
        <v>472</v>
      </c>
      <c r="B473" s="128"/>
      <c r="C473" s="99"/>
      <c r="D473" s="100"/>
      <c r="E473" s="101"/>
      <c r="F473" s="115"/>
      <c r="G473" s="116"/>
      <c r="H473" s="102"/>
      <c r="I473" s="110"/>
      <c r="J473" s="1">
        <f t="shared" si="42"/>
        <v>0</v>
      </c>
      <c r="K473" s="8">
        <f t="shared" si="43"/>
        <v>0</v>
      </c>
      <c r="L473" s="8">
        <f t="shared" si="44"/>
        <v>0</v>
      </c>
      <c r="M473" s="7"/>
      <c r="N473" s="6">
        <f t="shared" si="45"/>
        <v>0</v>
      </c>
      <c r="U473" s="13">
        <f t="shared" si="46"/>
        <v>0</v>
      </c>
      <c r="V473" s="13">
        <f t="shared" si="47"/>
        <v>0</v>
      </c>
    </row>
    <row r="474" spans="1:22" ht="16.5" customHeight="1">
      <c r="A474" s="1">
        <v>473</v>
      </c>
      <c r="B474" s="128"/>
      <c r="C474" s="99"/>
      <c r="D474" s="100"/>
      <c r="E474" s="101"/>
      <c r="F474" s="115"/>
      <c r="G474" s="116"/>
      <c r="H474" s="102"/>
      <c r="I474" s="110"/>
      <c r="J474" s="1">
        <f t="shared" si="42"/>
        <v>0</v>
      </c>
      <c r="K474" s="8">
        <f t="shared" si="43"/>
        <v>0</v>
      </c>
      <c r="L474" s="8">
        <f t="shared" si="44"/>
        <v>0</v>
      </c>
      <c r="M474" s="7"/>
      <c r="N474" s="6">
        <f t="shared" si="45"/>
        <v>0</v>
      </c>
      <c r="U474" s="13">
        <f t="shared" si="46"/>
        <v>0</v>
      </c>
      <c r="V474" s="13">
        <f t="shared" si="47"/>
        <v>0</v>
      </c>
    </row>
    <row r="475" spans="1:22" ht="16.5" customHeight="1">
      <c r="A475" s="1">
        <v>474</v>
      </c>
      <c r="B475" s="128"/>
      <c r="C475" s="99"/>
      <c r="D475" s="100"/>
      <c r="E475" s="101"/>
      <c r="F475" s="117"/>
      <c r="G475" s="118"/>
      <c r="H475" s="102"/>
      <c r="I475" s="110"/>
      <c r="J475" s="1">
        <f t="shared" si="42"/>
        <v>0</v>
      </c>
      <c r="K475" s="8">
        <f t="shared" si="43"/>
        <v>0</v>
      </c>
      <c r="L475" s="8">
        <f t="shared" si="44"/>
        <v>0</v>
      </c>
      <c r="M475" s="7"/>
      <c r="N475" s="6">
        <f t="shared" si="45"/>
        <v>0</v>
      </c>
      <c r="U475" s="13">
        <f t="shared" si="46"/>
        <v>0</v>
      </c>
      <c r="V475" s="13">
        <f t="shared" si="47"/>
        <v>0</v>
      </c>
    </row>
    <row r="476" spans="1:22" ht="16.5" customHeight="1">
      <c r="A476" s="1">
        <v>475</v>
      </c>
      <c r="B476" s="128"/>
      <c r="C476" s="99"/>
      <c r="D476" s="100"/>
      <c r="E476" s="101"/>
      <c r="F476" s="119"/>
      <c r="G476" s="120"/>
      <c r="H476" s="102"/>
      <c r="I476" s="110"/>
      <c r="J476" s="1">
        <f t="shared" si="42"/>
        <v>0</v>
      </c>
      <c r="K476" s="8">
        <f t="shared" si="43"/>
        <v>0</v>
      </c>
      <c r="L476" s="8">
        <f t="shared" si="44"/>
        <v>0</v>
      </c>
      <c r="M476" s="7"/>
      <c r="N476" s="6">
        <f t="shared" si="45"/>
        <v>0</v>
      </c>
      <c r="U476" s="13">
        <f t="shared" si="46"/>
        <v>0</v>
      </c>
      <c r="V476" s="13">
        <f t="shared" si="47"/>
        <v>0</v>
      </c>
    </row>
    <row r="477" spans="1:22" ht="16.5" customHeight="1">
      <c r="A477" s="1">
        <v>476</v>
      </c>
      <c r="B477" s="128"/>
      <c r="C477" s="99"/>
      <c r="D477" s="100"/>
      <c r="E477" s="101"/>
      <c r="F477" s="119"/>
      <c r="G477" s="120"/>
      <c r="H477" s="102"/>
      <c r="I477" s="110"/>
      <c r="J477" s="1">
        <f t="shared" si="42"/>
        <v>0</v>
      </c>
      <c r="K477" s="8">
        <f t="shared" si="43"/>
        <v>0</v>
      </c>
      <c r="L477" s="8">
        <f t="shared" si="44"/>
        <v>0</v>
      </c>
      <c r="M477" s="7"/>
      <c r="N477" s="6">
        <f t="shared" si="45"/>
        <v>0</v>
      </c>
      <c r="U477" s="13">
        <f t="shared" si="46"/>
        <v>0</v>
      </c>
      <c r="V477" s="13">
        <f t="shared" si="47"/>
        <v>0</v>
      </c>
    </row>
    <row r="478" spans="1:22" ht="16.5" customHeight="1">
      <c r="A478" s="1">
        <v>477</v>
      </c>
      <c r="B478" s="128"/>
      <c r="C478" s="99"/>
      <c r="D478" s="100"/>
      <c r="E478" s="133"/>
      <c r="F478" s="119"/>
      <c r="G478" s="120"/>
      <c r="H478" s="102"/>
      <c r="I478" s="110"/>
      <c r="J478" s="1">
        <f t="shared" si="42"/>
        <v>0</v>
      </c>
      <c r="K478" s="8">
        <f t="shared" si="43"/>
        <v>0</v>
      </c>
      <c r="L478" s="8">
        <f t="shared" si="44"/>
        <v>0</v>
      </c>
      <c r="M478" s="7"/>
      <c r="N478" s="6">
        <f t="shared" si="45"/>
        <v>0</v>
      </c>
      <c r="U478" s="13">
        <f t="shared" si="46"/>
        <v>0</v>
      </c>
      <c r="V478" s="13">
        <f t="shared" si="47"/>
        <v>0</v>
      </c>
    </row>
    <row r="479" spans="1:22" ht="16.5" customHeight="1">
      <c r="A479" s="1">
        <v>478</v>
      </c>
      <c r="B479" s="128"/>
      <c r="C479" s="99"/>
      <c r="D479" s="100"/>
      <c r="E479" s="133"/>
      <c r="F479" s="119"/>
      <c r="G479" s="120"/>
      <c r="H479" s="102"/>
      <c r="I479" s="110"/>
      <c r="J479" s="1">
        <f t="shared" si="42"/>
        <v>0</v>
      </c>
      <c r="K479" s="8">
        <f t="shared" si="43"/>
        <v>0</v>
      </c>
      <c r="L479" s="8">
        <f t="shared" si="44"/>
        <v>0</v>
      </c>
      <c r="M479" s="7"/>
      <c r="N479" s="6">
        <f t="shared" si="45"/>
        <v>0</v>
      </c>
      <c r="U479" s="13">
        <f t="shared" si="46"/>
        <v>0</v>
      </c>
      <c r="V479" s="13">
        <f t="shared" si="47"/>
        <v>0</v>
      </c>
    </row>
    <row r="480" spans="1:22" ht="16.5" customHeight="1">
      <c r="A480" s="1">
        <v>479</v>
      </c>
      <c r="B480" s="128"/>
      <c r="C480" s="99"/>
      <c r="D480" s="100"/>
      <c r="E480" s="133"/>
      <c r="F480" s="119"/>
      <c r="G480" s="120"/>
      <c r="H480" s="102"/>
      <c r="I480" s="110"/>
      <c r="J480" s="1">
        <f t="shared" si="42"/>
        <v>0</v>
      </c>
      <c r="K480" s="8">
        <f t="shared" si="43"/>
        <v>0</v>
      </c>
      <c r="L480" s="8">
        <f t="shared" si="44"/>
        <v>0</v>
      </c>
      <c r="M480" s="7"/>
      <c r="N480" s="6">
        <f t="shared" si="45"/>
        <v>0</v>
      </c>
      <c r="U480" s="13">
        <f t="shared" si="46"/>
        <v>0</v>
      </c>
      <c r="V480" s="13">
        <f t="shared" si="47"/>
        <v>0</v>
      </c>
    </row>
    <row r="481" spans="1:22" ht="16.5" customHeight="1">
      <c r="A481" s="1">
        <v>480</v>
      </c>
      <c r="B481" s="128"/>
      <c r="C481" s="99"/>
      <c r="D481" s="100"/>
      <c r="E481" s="133"/>
      <c r="F481" s="119"/>
      <c r="G481" s="120"/>
      <c r="H481" s="102"/>
      <c r="I481" s="110"/>
      <c r="J481" s="1">
        <f t="shared" si="42"/>
        <v>0</v>
      </c>
      <c r="K481" s="8">
        <f t="shared" si="43"/>
        <v>0</v>
      </c>
      <c r="L481" s="8">
        <f t="shared" si="44"/>
        <v>0</v>
      </c>
      <c r="M481" s="7"/>
      <c r="N481" s="6">
        <f t="shared" si="45"/>
        <v>0</v>
      </c>
      <c r="U481" s="13">
        <f t="shared" si="46"/>
        <v>0</v>
      </c>
      <c r="V481" s="13">
        <f t="shared" si="47"/>
        <v>0</v>
      </c>
    </row>
    <row r="482" spans="1:22" ht="16.5" customHeight="1">
      <c r="A482" s="1">
        <v>481</v>
      </c>
      <c r="B482" s="128"/>
      <c r="C482" s="99"/>
      <c r="D482" s="100"/>
      <c r="E482" s="133"/>
      <c r="F482" s="119"/>
      <c r="G482" s="120"/>
      <c r="H482" s="102"/>
      <c r="I482" s="110"/>
      <c r="J482" s="1">
        <f t="shared" si="42"/>
        <v>0</v>
      </c>
      <c r="K482" s="8">
        <f t="shared" si="43"/>
        <v>0</v>
      </c>
      <c r="L482" s="8">
        <f t="shared" si="44"/>
        <v>0</v>
      </c>
      <c r="M482" s="7"/>
      <c r="N482" s="6">
        <f t="shared" si="45"/>
        <v>0</v>
      </c>
      <c r="U482" s="13">
        <f t="shared" si="46"/>
        <v>0</v>
      </c>
      <c r="V482" s="13">
        <f t="shared" si="47"/>
        <v>0</v>
      </c>
    </row>
    <row r="483" spans="1:22" ht="16.5" customHeight="1">
      <c r="A483" s="1">
        <v>482</v>
      </c>
      <c r="B483" s="128"/>
      <c r="C483" s="99"/>
      <c r="D483" s="100"/>
      <c r="E483" s="133"/>
      <c r="F483" s="119"/>
      <c r="G483" s="120"/>
      <c r="H483" s="102"/>
      <c r="I483" s="110"/>
      <c r="J483" s="1">
        <f t="shared" si="42"/>
        <v>0</v>
      </c>
      <c r="K483" s="8">
        <f t="shared" si="43"/>
        <v>0</v>
      </c>
      <c r="L483" s="8">
        <f t="shared" si="44"/>
        <v>0</v>
      </c>
      <c r="M483" s="7"/>
      <c r="N483" s="6">
        <f t="shared" si="45"/>
        <v>0</v>
      </c>
      <c r="U483" s="13">
        <f t="shared" si="46"/>
        <v>0</v>
      </c>
      <c r="V483" s="13">
        <f t="shared" si="47"/>
        <v>0</v>
      </c>
    </row>
    <row r="484" spans="1:22" ht="16.5" customHeight="1">
      <c r="A484" s="1">
        <v>483</v>
      </c>
      <c r="B484" s="128"/>
      <c r="C484" s="99"/>
      <c r="D484" s="100"/>
      <c r="E484" s="133"/>
      <c r="F484" s="119"/>
      <c r="G484" s="120"/>
      <c r="H484" s="102"/>
      <c r="I484" s="110"/>
      <c r="J484" s="1">
        <f t="shared" si="42"/>
        <v>0</v>
      </c>
      <c r="K484" s="8">
        <f t="shared" si="43"/>
        <v>0</v>
      </c>
      <c r="L484" s="8">
        <f t="shared" si="44"/>
        <v>0</v>
      </c>
      <c r="M484" s="7"/>
      <c r="N484" s="6">
        <f t="shared" si="45"/>
        <v>0</v>
      </c>
      <c r="U484" s="13">
        <f t="shared" si="46"/>
        <v>0</v>
      </c>
      <c r="V484" s="13">
        <f t="shared" si="47"/>
        <v>0</v>
      </c>
    </row>
    <row r="485" spans="1:22" ht="16.5" customHeight="1">
      <c r="A485" s="1">
        <v>484</v>
      </c>
      <c r="B485" s="128"/>
      <c r="C485" s="99"/>
      <c r="D485" s="100"/>
      <c r="E485" s="133"/>
      <c r="F485" s="121"/>
      <c r="G485" s="122"/>
      <c r="H485" s="102"/>
      <c r="I485" s="110"/>
      <c r="J485" s="1">
        <f t="shared" si="42"/>
        <v>0</v>
      </c>
      <c r="K485" s="8">
        <f t="shared" si="43"/>
        <v>0</v>
      </c>
      <c r="L485" s="8">
        <f t="shared" si="44"/>
        <v>0</v>
      </c>
      <c r="M485" s="7"/>
      <c r="N485" s="6">
        <f t="shared" si="45"/>
        <v>0</v>
      </c>
      <c r="U485" s="13">
        <f t="shared" si="46"/>
        <v>0</v>
      </c>
      <c r="V485" s="13">
        <f t="shared" si="47"/>
        <v>0</v>
      </c>
    </row>
    <row r="486" spans="1:22" ht="16.5" customHeight="1">
      <c r="A486" s="1">
        <v>485</v>
      </c>
      <c r="B486" s="128"/>
      <c r="C486" s="99"/>
      <c r="D486" s="100"/>
      <c r="E486" s="133"/>
      <c r="F486" s="121"/>
      <c r="G486" s="122"/>
      <c r="H486" s="102"/>
      <c r="I486" s="110"/>
      <c r="J486" s="1">
        <f t="shared" si="42"/>
        <v>0</v>
      </c>
      <c r="K486" s="8">
        <f t="shared" si="43"/>
        <v>0</v>
      </c>
      <c r="L486" s="8">
        <f t="shared" si="44"/>
        <v>0</v>
      </c>
      <c r="M486" s="7"/>
      <c r="N486" s="6">
        <f t="shared" si="45"/>
        <v>0</v>
      </c>
      <c r="U486" s="13">
        <f t="shared" si="46"/>
        <v>0</v>
      </c>
      <c r="V486" s="13">
        <f t="shared" si="47"/>
        <v>0</v>
      </c>
    </row>
    <row r="487" spans="1:22" ht="16.5" customHeight="1">
      <c r="A487" s="1">
        <v>486</v>
      </c>
      <c r="B487" s="128"/>
      <c r="C487" s="99"/>
      <c r="D487" s="100"/>
      <c r="E487" s="133"/>
      <c r="F487" s="121"/>
      <c r="G487" s="122"/>
      <c r="H487" s="102"/>
      <c r="I487" s="110"/>
      <c r="J487" s="1">
        <f t="shared" si="42"/>
        <v>0</v>
      </c>
      <c r="K487" s="8">
        <f t="shared" si="43"/>
        <v>0</v>
      </c>
      <c r="L487" s="8">
        <f t="shared" si="44"/>
        <v>0</v>
      </c>
      <c r="M487" s="7"/>
      <c r="N487" s="6">
        <f t="shared" si="45"/>
        <v>0</v>
      </c>
      <c r="U487" s="13">
        <f t="shared" si="46"/>
        <v>0</v>
      </c>
      <c r="V487" s="13">
        <f t="shared" si="47"/>
        <v>0</v>
      </c>
    </row>
    <row r="488" spans="1:22" ht="16.5" customHeight="1">
      <c r="A488" s="1">
        <v>487</v>
      </c>
      <c r="B488" s="128"/>
      <c r="C488" s="99"/>
      <c r="D488" s="100"/>
      <c r="E488" s="133"/>
      <c r="F488" s="121"/>
      <c r="G488" s="122"/>
      <c r="H488" s="102"/>
      <c r="I488" s="110"/>
      <c r="J488" s="1">
        <f t="shared" si="42"/>
        <v>0</v>
      </c>
      <c r="K488" s="8">
        <f t="shared" si="43"/>
        <v>0</v>
      </c>
      <c r="L488" s="8">
        <f t="shared" si="44"/>
        <v>0</v>
      </c>
      <c r="M488" s="7"/>
      <c r="N488" s="6">
        <f t="shared" si="45"/>
        <v>0</v>
      </c>
      <c r="U488" s="13">
        <f t="shared" si="46"/>
        <v>0</v>
      </c>
      <c r="V488" s="13">
        <f t="shared" si="47"/>
        <v>0</v>
      </c>
    </row>
    <row r="489" spans="1:22" ht="16.5" customHeight="1">
      <c r="A489" s="1">
        <v>488</v>
      </c>
      <c r="B489" s="128"/>
      <c r="C489" s="99"/>
      <c r="D489" s="100"/>
      <c r="E489" s="133"/>
      <c r="F489" s="121"/>
      <c r="G489" s="122"/>
      <c r="H489" s="102"/>
      <c r="I489" s="110"/>
      <c r="J489" s="1">
        <f t="shared" si="42"/>
        <v>0</v>
      </c>
      <c r="K489" s="8">
        <f t="shared" si="43"/>
        <v>0</v>
      </c>
      <c r="L489" s="8">
        <f t="shared" si="44"/>
        <v>0</v>
      </c>
      <c r="M489" s="7"/>
      <c r="N489" s="6">
        <f t="shared" si="45"/>
        <v>0</v>
      </c>
      <c r="U489" s="13">
        <f t="shared" si="46"/>
        <v>0</v>
      </c>
      <c r="V489" s="13">
        <f t="shared" si="47"/>
        <v>0</v>
      </c>
    </row>
    <row r="490" spans="1:22" ht="16.5" customHeight="1">
      <c r="A490" s="1">
        <v>489</v>
      </c>
      <c r="B490" s="128"/>
      <c r="C490" s="99"/>
      <c r="D490" s="100"/>
      <c r="E490" s="133"/>
      <c r="F490" s="121"/>
      <c r="G490" s="122"/>
      <c r="H490" s="102"/>
      <c r="I490" s="110"/>
      <c r="J490" s="1">
        <f t="shared" si="42"/>
        <v>0</v>
      </c>
      <c r="K490" s="8">
        <f t="shared" si="43"/>
        <v>0</v>
      </c>
      <c r="L490" s="8">
        <f t="shared" si="44"/>
        <v>0</v>
      </c>
      <c r="M490" s="7"/>
      <c r="N490" s="6">
        <f t="shared" si="45"/>
        <v>0</v>
      </c>
      <c r="U490" s="13">
        <f t="shared" si="46"/>
        <v>0</v>
      </c>
      <c r="V490" s="13">
        <f t="shared" si="47"/>
        <v>0</v>
      </c>
    </row>
    <row r="491" spans="1:22" ht="16.5" customHeight="1">
      <c r="A491" s="1">
        <v>490</v>
      </c>
      <c r="B491" s="128"/>
      <c r="C491" s="99"/>
      <c r="D491" s="100"/>
      <c r="E491" s="133"/>
      <c r="F491" s="121"/>
      <c r="G491" s="122"/>
      <c r="H491" s="102"/>
      <c r="I491" s="110"/>
      <c r="J491" s="1">
        <f t="shared" si="42"/>
        <v>0</v>
      </c>
      <c r="K491" s="8">
        <f t="shared" si="43"/>
        <v>0</v>
      </c>
      <c r="L491" s="8">
        <f t="shared" si="44"/>
        <v>0</v>
      </c>
      <c r="M491" s="7"/>
      <c r="N491" s="6">
        <f t="shared" si="45"/>
        <v>0</v>
      </c>
      <c r="U491" s="13">
        <f t="shared" si="46"/>
        <v>0</v>
      </c>
      <c r="V491" s="13">
        <f t="shared" si="47"/>
        <v>0</v>
      </c>
    </row>
    <row r="492" spans="1:22" ht="16.5" customHeight="1">
      <c r="A492" s="1">
        <v>491</v>
      </c>
      <c r="B492" s="128"/>
      <c r="C492" s="99"/>
      <c r="D492" s="100"/>
      <c r="E492" s="133"/>
      <c r="F492" s="121"/>
      <c r="G492" s="122"/>
      <c r="H492" s="102"/>
      <c r="I492" s="110"/>
      <c r="J492" s="1">
        <f t="shared" si="42"/>
        <v>0</v>
      </c>
      <c r="K492" s="8">
        <f t="shared" si="43"/>
        <v>0</v>
      </c>
      <c r="L492" s="8">
        <f t="shared" si="44"/>
        <v>0</v>
      </c>
      <c r="M492" s="7"/>
      <c r="N492" s="6">
        <f t="shared" si="45"/>
        <v>0</v>
      </c>
      <c r="U492" s="13">
        <f t="shared" si="46"/>
        <v>0</v>
      </c>
      <c r="V492" s="13">
        <f t="shared" si="47"/>
        <v>0</v>
      </c>
    </row>
    <row r="493" spans="1:22" ht="16.5" customHeight="1">
      <c r="A493" s="1">
        <v>492</v>
      </c>
      <c r="B493" s="128"/>
      <c r="C493" s="99"/>
      <c r="D493" s="100"/>
      <c r="E493" s="133"/>
      <c r="F493" s="121"/>
      <c r="G493" s="122"/>
      <c r="H493" s="102"/>
      <c r="I493" s="110"/>
      <c r="J493" s="1">
        <f t="shared" si="42"/>
        <v>0</v>
      </c>
      <c r="K493" s="8">
        <f t="shared" si="43"/>
        <v>0</v>
      </c>
      <c r="L493" s="8">
        <f t="shared" si="44"/>
        <v>0</v>
      </c>
      <c r="M493" s="7"/>
      <c r="N493" s="6">
        <f t="shared" si="45"/>
        <v>0</v>
      </c>
      <c r="U493" s="13">
        <f t="shared" si="46"/>
        <v>0</v>
      </c>
      <c r="V493" s="13">
        <f t="shared" si="47"/>
        <v>0</v>
      </c>
    </row>
    <row r="494" spans="1:22" ht="16.5" customHeight="1">
      <c r="A494" s="1">
        <v>493</v>
      </c>
      <c r="B494" s="128"/>
      <c r="C494" s="99"/>
      <c r="D494" s="100"/>
      <c r="E494" s="133"/>
      <c r="F494" s="121"/>
      <c r="G494" s="122"/>
      <c r="H494" s="102"/>
      <c r="I494" s="110"/>
      <c r="J494" s="1">
        <f t="shared" si="42"/>
        <v>0</v>
      </c>
      <c r="K494" s="8">
        <f t="shared" si="43"/>
        <v>0</v>
      </c>
      <c r="L494" s="8">
        <f t="shared" si="44"/>
        <v>0</v>
      </c>
      <c r="M494" s="7"/>
      <c r="N494" s="6">
        <f t="shared" si="45"/>
        <v>0</v>
      </c>
      <c r="U494" s="13">
        <f t="shared" si="46"/>
        <v>0</v>
      </c>
      <c r="V494" s="13">
        <f t="shared" si="47"/>
        <v>0</v>
      </c>
    </row>
    <row r="495" spans="1:22" ht="16.5" customHeight="1">
      <c r="A495" s="1">
        <v>494</v>
      </c>
      <c r="B495" s="128"/>
      <c r="C495" s="99"/>
      <c r="D495" s="100"/>
      <c r="E495" s="133"/>
      <c r="F495" s="123"/>
      <c r="G495" s="124"/>
      <c r="H495" s="102"/>
      <c r="I495" s="110"/>
      <c r="J495" s="1">
        <f t="shared" si="42"/>
        <v>0</v>
      </c>
      <c r="K495" s="8">
        <f t="shared" si="43"/>
        <v>0</v>
      </c>
      <c r="L495" s="8">
        <f t="shared" si="44"/>
        <v>0</v>
      </c>
      <c r="M495" s="7"/>
      <c r="N495" s="6">
        <f t="shared" si="45"/>
        <v>0</v>
      </c>
      <c r="U495" s="13">
        <f t="shared" si="46"/>
        <v>0</v>
      </c>
      <c r="V495" s="13">
        <f t="shared" si="47"/>
        <v>0</v>
      </c>
    </row>
    <row r="496" spans="1:22" ht="16.5" customHeight="1">
      <c r="A496" s="1">
        <v>495</v>
      </c>
      <c r="B496" s="128"/>
      <c r="C496" s="99"/>
      <c r="D496" s="100"/>
      <c r="E496" s="133"/>
      <c r="F496" s="117"/>
      <c r="G496" s="118"/>
      <c r="H496" s="102"/>
      <c r="I496" s="110"/>
      <c r="J496" s="1">
        <f t="shared" si="42"/>
        <v>0</v>
      </c>
      <c r="K496" s="8">
        <f t="shared" si="43"/>
        <v>0</v>
      </c>
      <c r="L496" s="8">
        <f t="shared" si="44"/>
        <v>0</v>
      </c>
      <c r="M496" s="7"/>
      <c r="N496" s="6">
        <f t="shared" si="45"/>
        <v>0</v>
      </c>
      <c r="U496" s="13">
        <f t="shared" si="46"/>
        <v>0</v>
      </c>
      <c r="V496" s="13">
        <f t="shared" si="47"/>
        <v>0</v>
      </c>
    </row>
    <row r="497" spans="1:22" ht="16.5" customHeight="1">
      <c r="A497" s="1">
        <v>496</v>
      </c>
      <c r="B497" s="128"/>
      <c r="C497" s="99"/>
      <c r="D497" s="100"/>
      <c r="E497" s="133"/>
      <c r="F497" s="117"/>
      <c r="G497" s="118"/>
      <c r="H497" s="102"/>
      <c r="I497" s="110"/>
      <c r="J497" s="1">
        <f t="shared" si="42"/>
        <v>0</v>
      </c>
      <c r="K497" s="8">
        <f t="shared" si="43"/>
        <v>0</v>
      </c>
      <c r="L497" s="8">
        <f t="shared" si="44"/>
        <v>0</v>
      </c>
      <c r="M497" s="7"/>
      <c r="N497" s="6">
        <f t="shared" si="45"/>
        <v>0</v>
      </c>
      <c r="U497" s="13">
        <f t="shared" si="46"/>
        <v>0</v>
      </c>
      <c r="V497" s="13">
        <f t="shared" si="47"/>
        <v>0</v>
      </c>
    </row>
    <row r="498" spans="1:22" ht="16.5" customHeight="1">
      <c r="A498" s="1">
        <v>497</v>
      </c>
      <c r="B498" s="128"/>
      <c r="C498" s="99"/>
      <c r="D498" s="100"/>
      <c r="E498" s="134"/>
      <c r="F498" s="117"/>
      <c r="G498" s="118"/>
      <c r="H498" s="102"/>
      <c r="I498" s="110"/>
      <c r="J498" s="1">
        <f t="shared" si="42"/>
        <v>0</v>
      </c>
      <c r="K498" s="8">
        <f t="shared" si="43"/>
        <v>0</v>
      </c>
      <c r="L498" s="8">
        <f t="shared" si="44"/>
        <v>0</v>
      </c>
      <c r="M498" s="7"/>
      <c r="N498" s="6">
        <f t="shared" si="45"/>
        <v>0</v>
      </c>
      <c r="U498" s="13">
        <f t="shared" si="46"/>
        <v>0</v>
      </c>
      <c r="V498" s="13">
        <f t="shared" si="47"/>
        <v>0</v>
      </c>
    </row>
    <row r="499" spans="1:22" ht="16.5" customHeight="1">
      <c r="A499" s="1">
        <v>498</v>
      </c>
      <c r="B499" s="128"/>
      <c r="C499" s="99"/>
      <c r="D499" s="100"/>
      <c r="E499" s="134"/>
      <c r="F499" s="117"/>
      <c r="G499" s="118"/>
      <c r="H499" s="102"/>
      <c r="I499" s="110"/>
      <c r="J499" s="1">
        <f t="shared" si="42"/>
        <v>0</v>
      </c>
      <c r="K499" s="8">
        <f t="shared" si="43"/>
        <v>0</v>
      </c>
      <c r="L499" s="8">
        <f t="shared" si="44"/>
        <v>0</v>
      </c>
      <c r="M499" s="7"/>
      <c r="N499" s="6">
        <f t="shared" si="45"/>
        <v>0</v>
      </c>
      <c r="U499" s="13">
        <f t="shared" si="46"/>
        <v>0</v>
      </c>
      <c r="V499" s="13">
        <f t="shared" si="47"/>
        <v>0</v>
      </c>
    </row>
    <row r="500" spans="1:22" ht="16.5" customHeight="1">
      <c r="A500" s="1">
        <v>499</v>
      </c>
      <c r="B500" s="128"/>
      <c r="C500" s="99"/>
      <c r="D500" s="100"/>
      <c r="E500" s="134"/>
      <c r="F500" s="117"/>
      <c r="G500" s="118"/>
      <c r="H500" s="102"/>
      <c r="I500" s="110"/>
      <c r="J500" s="1">
        <f t="shared" si="42"/>
        <v>0</v>
      </c>
      <c r="K500" s="8">
        <f t="shared" si="43"/>
        <v>0</v>
      </c>
      <c r="L500" s="8">
        <f t="shared" si="44"/>
        <v>0</v>
      </c>
      <c r="M500" s="7"/>
      <c r="N500" s="6">
        <f t="shared" si="45"/>
        <v>0</v>
      </c>
      <c r="U500" s="13">
        <f t="shared" si="46"/>
        <v>0</v>
      </c>
      <c r="V500" s="13">
        <f t="shared" si="47"/>
        <v>0</v>
      </c>
    </row>
    <row r="501" spans="1:22" ht="16.5" customHeight="1">
      <c r="A501" s="1">
        <v>500</v>
      </c>
      <c r="B501" s="128"/>
      <c r="C501" s="99"/>
      <c r="D501" s="100"/>
      <c r="E501" s="134"/>
      <c r="F501" s="117"/>
      <c r="G501" s="118"/>
      <c r="H501" s="102"/>
      <c r="I501" s="110"/>
      <c r="J501" s="1">
        <f t="shared" si="42"/>
        <v>0</v>
      </c>
      <c r="K501" s="8">
        <f t="shared" si="43"/>
        <v>0</v>
      </c>
      <c r="L501" s="8">
        <f t="shared" si="44"/>
        <v>0</v>
      </c>
      <c r="M501" s="7"/>
      <c r="N501" s="6">
        <f t="shared" si="45"/>
        <v>0</v>
      </c>
      <c r="U501" s="13">
        <f t="shared" si="46"/>
        <v>0</v>
      </c>
      <c r="V501" s="13">
        <f t="shared" si="47"/>
        <v>0</v>
      </c>
    </row>
    <row r="502" spans="1:22" ht="16.5" customHeight="1">
      <c r="A502" s="1">
        <v>501</v>
      </c>
      <c r="B502" s="128"/>
      <c r="C502" s="99"/>
      <c r="D502" s="100"/>
      <c r="E502" s="134"/>
      <c r="F502" s="125"/>
      <c r="G502" s="126"/>
      <c r="H502" s="102"/>
      <c r="I502" s="110"/>
      <c r="J502" s="1">
        <f t="shared" si="42"/>
        <v>0</v>
      </c>
      <c r="K502" s="8">
        <f t="shared" si="43"/>
        <v>0</v>
      </c>
      <c r="L502" s="8">
        <f t="shared" si="44"/>
        <v>0</v>
      </c>
      <c r="M502" s="7"/>
      <c r="N502" s="6">
        <f t="shared" si="45"/>
        <v>0</v>
      </c>
      <c r="U502" s="13">
        <f t="shared" si="46"/>
        <v>0</v>
      </c>
      <c r="V502" s="13">
        <f t="shared" si="47"/>
        <v>0</v>
      </c>
    </row>
    <row r="503" spans="1:22" ht="16.5" customHeight="1">
      <c r="A503" s="1">
        <v>502</v>
      </c>
      <c r="B503" s="128"/>
      <c r="C503" s="111"/>
      <c r="D503" s="112"/>
      <c r="E503" s="134"/>
      <c r="F503" s="125"/>
      <c r="G503" s="126"/>
      <c r="H503" s="102"/>
      <c r="I503" s="110"/>
      <c r="J503" s="1">
        <f t="shared" si="42"/>
        <v>0</v>
      </c>
      <c r="K503" s="8">
        <f t="shared" si="43"/>
        <v>0</v>
      </c>
      <c r="L503" s="8">
        <f t="shared" si="44"/>
        <v>0</v>
      </c>
      <c r="M503" s="7"/>
      <c r="N503" s="6">
        <f t="shared" si="45"/>
        <v>0</v>
      </c>
      <c r="U503" s="13">
        <f t="shared" si="46"/>
        <v>0</v>
      </c>
      <c r="V503" s="13">
        <f t="shared" si="47"/>
        <v>0</v>
      </c>
    </row>
    <row r="504" spans="1:22" ht="16.5" customHeight="1">
      <c r="A504" s="1">
        <v>503</v>
      </c>
      <c r="B504" s="128"/>
      <c r="C504" s="111"/>
      <c r="D504" s="112"/>
      <c r="E504" s="134"/>
      <c r="F504" s="125"/>
      <c r="G504" s="126"/>
      <c r="H504" s="102"/>
      <c r="I504" s="110"/>
      <c r="J504" s="1">
        <f t="shared" si="42"/>
        <v>0</v>
      </c>
      <c r="K504" s="8">
        <f t="shared" si="43"/>
        <v>0</v>
      </c>
      <c r="L504" s="8">
        <f t="shared" si="44"/>
        <v>0</v>
      </c>
      <c r="M504" s="7"/>
      <c r="N504" s="6">
        <f t="shared" si="45"/>
        <v>0</v>
      </c>
      <c r="U504" s="13">
        <f t="shared" si="46"/>
        <v>0</v>
      </c>
      <c r="V504" s="13">
        <f t="shared" si="47"/>
        <v>0</v>
      </c>
    </row>
    <row r="505" spans="1:22" ht="16.5" customHeight="1">
      <c r="A505" s="1">
        <v>504</v>
      </c>
      <c r="B505" s="128"/>
      <c r="C505" s="111"/>
      <c r="D505" s="112"/>
      <c r="E505" s="134"/>
      <c r="F505" s="125"/>
      <c r="G505" s="126"/>
      <c r="H505" s="102"/>
      <c r="I505" s="110"/>
      <c r="J505" s="1">
        <f t="shared" si="42"/>
        <v>0</v>
      </c>
      <c r="K505" s="8">
        <f t="shared" si="43"/>
        <v>0</v>
      </c>
      <c r="L505" s="8">
        <f t="shared" si="44"/>
        <v>0</v>
      </c>
      <c r="M505" s="7"/>
      <c r="N505" s="6">
        <f t="shared" si="45"/>
        <v>0</v>
      </c>
      <c r="U505" s="13">
        <f t="shared" si="46"/>
        <v>0</v>
      </c>
      <c r="V505" s="13">
        <f t="shared" si="47"/>
        <v>0</v>
      </c>
    </row>
    <row r="506" spans="1:22" ht="16.5" customHeight="1">
      <c r="A506" s="1">
        <v>505</v>
      </c>
      <c r="B506" s="128"/>
      <c r="C506" s="111"/>
      <c r="D506" s="112"/>
      <c r="E506" s="134"/>
      <c r="F506" s="119"/>
      <c r="G506" s="126"/>
      <c r="H506" s="102"/>
      <c r="I506" s="110"/>
      <c r="J506" s="1">
        <f t="shared" si="42"/>
        <v>0</v>
      </c>
      <c r="K506" s="8">
        <f t="shared" si="43"/>
        <v>0</v>
      </c>
      <c r="L506" s="8">
        <f t="shared" si="44"/>
        <v>0</v>
      </c>
      <c r="M506" s="7"/>
      <c r="N506" s="6">
        <f t="shared" si="45"/>
        <v>0</v>
      </c>
      <c r="U506" s="13">
        <f t="shared" si="46"/>
        <v>0</v>
      </c>
      <c r="V506" s="13">
        <f t="shared" si="47"/>
        <v>0</v>
      </c>
    </row>
    <row r="507" spans="1:22" ht="16.5" customHeight="1">
      <c r="A507" s="1">
        <v>506</v>
      </c>
      <c r="B507" s="128"/>
      <c r="C507" s="111"/>
      <c r="D507" s="112"/>
      <c r="E507" s="134"/>
      <c r="F507" s="119"/>
      <c r="G507" s="126"/>
      <c r="H507" s="102"/>
      <c r="I507" s="110"/>
      <c r="J507" s="1">
        <f t="shared" si="42"/>
        <v>0</v>
      </c>
      <c r="K507" s="8">
        <f t="shared" si="43"/>
        <v>0</v>
      </c>
      <c r="L507" s="8">
        <f t="shared" si="44"/>
        <v>0</v>
      </c>
      <c r="M507" s="7"/>
      <c r="N507" s="6">
        <f t="shared" si="45"/>
        <v>0</v>
      </c>
      <c r="U507" s="13">
        <f t="shared" si="46"/>
        <v>0</v>
      </c>
      <c r="V507" s="13">
        <f t="shared" si="47"/>
        <v>0</v>
      </c>
    </row>
    <row r="508" spans="1:22" ht="16.5" customHeight="1">
      <c r="A508" s="1">
        <v>507</v>
      </c>
      <c r="B508" s="128"/>
      <c r="C508" s="99"/>
      <c r="D508" s="100"/>
      <c r="E508" s="134"/>
      <c r="F508" s="125"/>
      <c r="G508" s="126"/>
      <c r="H508" s="102"/>
      <c r="I508" s="110"/>
      <c r="J508" s="1">
        <f t="shared" si="42"/>
        <v>0</v>
      </c>
      <c r="K508" s="8">
        <f t="shared" si="43"/>
        <v>0</v>
      </c>
      <c r="L508" s="8">
        <f t="shared" si="44"/>
        <v>0</v>
      </c>
      <c r="M508" s="7"/>
      <c r="N508" s="6">
        <f t="shared" si="45"/>
        <v>0</v>
      </c>
      <c r="U508" s="13">
        <f t="shared" si="46"/>
        <v>0</v>
      </c>
      <c r="V508" s="13">
        <f t="shared" si="47"/>
        <v>0</v>
      </c>
    </row>
    <row r="509" spans="1:22" ht="16.5" customHeight="1">
      <c r="A509" s="1">
        <v>508</v>
      </c>
      <c r="B509" s="128"/>
      <c r="C509" s="99"/>
      <c r="D509" s="100"/>
      <c r="E509" s="134"/>
      <c r="F509" s="125"/>
      <c r="G509" s="126"/>
      <c r="H509" s="102"/>
      <c r="I509" s="110"/>
      <c r="J509" s="1">
        <f t="shared" si="42"/>
        <v>0</v>
      </c>
      <c r="K509" s="8">
        <f t="shared" si="43"/>
        <v>0</v>
      </c>
      <c r="L509" s="8">
        <f t="shared" si="44"/>
        <v>0</v>
      </c>
      <c r="M509" s="7"/>
      <c r="N509" s="6">
        <f t="shared" si="45"/>
        <v>0</v>
      </c>
      <c r="U509" s="13">
        <f t="shared" si="46"/>
        <v>0</v>
      </c>
      <c r="V509" s="13">
        <f t="shared" si="47"/>
        <v>0</v>
      </c>
    </row>
    <row r="510" spans="1:22" ht="16.5" customHeight="1">
      <c r="A510" s="1">
        <v>509</v>
      </c>
      <c r="B510" s="128"/>
      <c r="C510" s="99"/>
      <c r="D510" s="100"/>
      <c r="E510" s="134"/>
      <c r="F510" s="125"/>
      <c r="G510" s="126"/>
      <c r="H510" s="102"/>
      <c r="I510" s="110"/>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28"/>
      <c r="C511" s="99"/>
      <c r="D511" s="100"/>
      <c r="E511" s="134"/>
      <c r="F511" s="119"/>
      <c r="G511" s="120"/>
      <c r="H511" s="102"/>
      <c r="I511" s="110"/>
      <c r="J511" s="1">
        <f t="shared" si="48"/>
        <v>0</v>
      </c>
      <c r="K511" s="8">
        <f t="shared" si="49"/>
        <v>0</v>
      </c>
      <c r="L511" s="8">
        <f t="shared" si="50"/>
        <v>0</v>
      </c>
      <c r="M511" s="7"/>
      <c r="N511" s="6">
        <f t="shared" si="51"/>
        <v>0</v>
      </c>
      <c r="U511" s="13">
        <f t="shared" si="46"/>
        <v>0</v>
      </c>
      <c r="V511" s="13">
        <f t="shared" si="47"/>
        <v>0</v>
      </c>
    </row>
    <row r="512" spans="1:22" ht="16.5" customHeight="1">
      <c r="A512" s="1">
        <v>511</v>
      </c>
      <c r="B512" s="128"/>
      <c r="C512" s="99"/>
      <c r="D512" s="100"/>
      <c r="E512" s="134"/>
      <c r="F512" s="119"/>
      <c r="G512" s="120"/>
      <c r="H512" s="102"/>
      <c r="I512" s="110"/>
      <c r="J512" s="1">
        <f t="shared" si="48"/>
        <v>0</v>
      </c>
      <c r="K512" s="8">
        <f t="shared" si="49"/>
        <v>0</v>
      </c>
      <c r="L512" s="8">
        <f t="shared" si="50"/>
        <v>0</v>
      </c>
      <c r="M512" s="7"/>
      <c r="N512" s="6">
        <f t="shared" si="51"/>
        <v>0</v>
      </c>
      <c r="U512" s="13">
        <f t="shared" si="46"/>
        <v>0</v>
      </c>
      <c r="V512" s="13">
        <f t="shared" si="47"/>
        <v>0</v>
      </c>
    </row>
    <row r="513" spans="1:22" ht="16.5" customHeight="1">
      <c r="A513" s="1">
        <v>512</v>
      </c>
      <c r="B513" s="130"/>
      <c r="C513" s="111"/>
      <c r="D513" s="112"/>
      <c r="E513" s="130"/>
      <c r="F513" s="106"/>
      <c r="G513" s="127"/>
      <c r="H513" s="114"/>
      <c r="I513" s="130"/>
      <c r="J513" s="1">
        <f t="shared" si="48"/>
        <v>0</v>
      </c>
      <c r="K513" s="8">
        <f t="shared" si="49"/>
        <v>0</v>
      </c>
      <c r="L513" s="8">
        <f t="shared" si="50"/>
        <v>0</v>
      </c>
      <c r="M513" s="7"/>
      <c r="N513" s="6">
        <f t="shared" si="51"/>
        <v>0</v>
      </c>
      <c r="U513" s="13">
        <f t="shared" si="46"/>
        <v>0</v>
      </c>
      <c r="V513" s="13">
        <f t="shared" si="47"/>
        <v>0</v>
      </c>
    </row>
    <row r="514" spans="1:22" ht="16.5" customHeight="1">
      <c r="A514" s="1">
        <v>513</v>
      </c>
      <c r="B514" s="130"/>
      <c r="C514" s="111"/>
      <c r="D514" s="112"/>
      <c r="E514" s="130"/>
      <c r="F514" s="106"/>
      <c r="G514" s="127"/>
      <c r="H514" s="114"/>
      <c r="I514" s="130"/>
      <c r="J514" s="1">
        <f t="shared" si="48"/>
        <v>0</v>
      </c>
      <c r="K514" s="8">
        <f t="shared" si="49"/>
        <v>0</v>
      </c>
      <c r="L514" s="8">
        <f t="shared" si="50"/>
        <v>0</v>
      </c>
      <c r="M514" s="7"/>
      <c r="N514" s="6">
        <f t="shared" si="51"/>
        <v>0</v>
      </c>
      <c r="U514" s="13">
        <f t="shared" si="46"/>
        <v>0</v>
      </c>
      <c r="V514" s="13">
        <f t="shared" si="47"/>
        <v>0</v>
      </c>
    </row>
    <row r="515" spans="1:22" ht="16.5" customHeight="1">
      <c r="A515" s="1">
        <v>514</v>
      </c>
      <c r="B515" s="130"/>
      <c r="C515" s="111"/>
      <c r="D515" s="112"/>
      <c r="E515" s="130"/>
      <c r="F515" s="106"/>
      <c r="G515" s="127"/>
      <c r="H515" s="114"/>
      <c r="I515" s="130"/>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0"/>
      <c r="C516" s="111"/>
      <c r="D516" s="112"/>
      <c r="E516" s="130"/>
      <c r="F516" s="106"/>
      <c r="G516" s="127"/>
      <c r="H516" s="114"/>
      <c r="I516" s="130"/>
      <c r="J516" s="1">
        <f t="shared" si="48"/>
        <v>0</v>
      </c>
      <c r="K516" s="8">
        <f t="shared" si="49"/>
        <v>0</v>
      </c>
      <c r="L516" s="8">
        <f t="shared" si="50"/>
        <v>0</v>
      </c>
      <c r="M516" s="7"/>
      <c r="N516" s="6">
        <f t="shared" si="51"/>
        <v>0</v>
      </c>
      <c r="U516" s="13">
        <f t="shared" si="52"/>
        <v>0</v>
      </c>
      <c r="V516" s="13">
        <f t="shared" si="53"/>
        <v>0</v>
      </c>
    </row>
    <row r="517" spans="1:22" ht="16.5" customHeight="1">
      <c r="A517" s="1">
        <v>516</v>
      </c>
      <c r="B517" s="131"/>
      <c r="C517" s="111"/>
      <c r="D517" s="112"/>
      <c r="E517" s="130"/>
      <c r="F517" s="106"/>
      <c r="G517" s="127"/>
      <c r="H517" s="114"/>
      <c r="I517" s="130"/>
      <c r="J517" s="1">
        <f t="shared" si="48"/>
        <v>0</v>
      </c>
      <c r="K517" s="8">
        <f t="shared" si="49"/>
        <v>0</v>
      </c>
      <c r="L517" s="8">
        <f t="shared" si="50"/>
        <v>0</v>
      </c>
      <c r="M517" s="7"/>
      <c r="N517" s="6">
        <f t="shared" si="51"/>
        <v>0</v>
      </c>
      <c r="U517" s="13">
        <f t="shared" si="52"/>
        <v>0</v>
      </c>
      <c r="V517" s="13">
        <f t="shared" si="53"/>
        <v>0</v>
      </c>
    </row>
    <row r="518" spans="1:22" ht="16.5" customHeight="1">
      <c r="A518" s="1">
        <v>517</v>
      </c>
      <c r="B518" s="131"/>
      <c r="C518" s="111"/>
      <c r="D518" s="112"/>
      <c r="E518" s="130"/>
      <c r="F518" s="106"/>
      <c r="G518" s="127"/>
      <c r="H518" s="114"/>
      <c r="I518" s="130"/>
      <c r="J518" s="1">
        <f t="shared" si="48"/>
        <v>0</v>
      </c>
      <c r="K518" s="8">
        <f t="shared" si="49"/>
        <v>0</v>
      </c>
      <c r="L518" s="8">
        <f t="shared" si="50"/>
        <v>0</v>
      </c>
      <c r="M518" s="7"/>
      <c r="N518" s="6">
        <f t="shared" si="51"/>
        <v>0</v>
      </c>
      <c r="U518" s="13">
        <f t="shared" si="52"/>
        <v>0</v>
      </c>
      <c r="V518" s="13">
        <f t="shared" si="53"/>
        <v>0</v>
      </c>
    </row>
    <row r="519" spans="1:22" ht="16.5" customHeight="1">
      <c r="A519" s="1">
        <v>518</v>
      </c>
      <c r="B519" s="131"/>
      <c r="C519" s="111"/>
      <c r="D519" s="112"/>
      <c r="E519" s="130"/>
      <c r="F519" s="106"/>
      <c r="G519" s="127"/>
      <c r="H519" s="114"/>
      <c r="I519" s="130"/>
      <c r="J519" s="1">
        <f t="shared" si="48"/>
        <v>0</v>
      </c>
      <c r="K519" s="8">
        <f t="shared" si="49"/>
        <v>0</v>
      </c>
      <c r="L519" s="8">
        <f t="shared" si="50"/>
        <v>0</v>
      </c>
      <c r="M519" s="7"/>
      <c r="N519" s="6">
        <f t="shared" si="51"/>
        <v>0</v>
      </c>
      <c r="U519" s="13">
        <f t="shared" si="52"/>
        <v>0</v>
      </c>
      <c r="V519" s="13">
        <f t="shared" si="53"/>
        <v>0</v>
      </c>
    </row>
    <row r="520" spans="1:22" ht="16.5" customHeight="1">
      <c r="A520" s="1">
        <v>519</v>
      </c>
      <c r="B520" s="131"/>
      <c r="C520" s="111"/>
      <c r="D520" s="112"/>
      <c r="E520" s="130"/>
      <c r="F520" s="106"/>
      <c r="G520" s="127"/>
      <c r="H520" s="114"/>
      <c r="I520" s="130"/>
      <c r="J520" s="1">
        <f t="shared" si="48"/>
        <v>0</v>
      </c>
      <c r="K520" s="8">
        <f t="shared" si="49"/>
        <v>0</v>
      </c>
      <c r="L520" s="8">
        <f t="shared" si="50"/>
        <v>0</v>
      </c>
      <c r="M520" s="7"/>
      <c r="N520" s="6">
        <f t="shared" si="51"/>
        <v>0</v>
      </c>
      <c r="U520" s="13">
        <f t="shared" si="52"/>
        <v>0</v>
      </c>
      <c r="V520" s="13">
        <f t="shared" si="53"/>
        <v>0</v>
      </c>
    </row>
    <row r="521" spans="1:22" ht="16.5" customHeight="1">
      <c r="A521" s="1">
        <v>520</v>
      </c>
      <c r="B521" s="131"/>
      <c r="C521" s="111"/>
      <c r="D521" s="112"/>
      <c r="E521" s="130"/>
      <c r="F521" s="106"/>
      <c r="G521" s="127"/>
      <c r="H521" s="114"/>
      <c r="I521" s="130"/>
      <c r="J521" s="1">
        <f t="shared" si="48"/>
        <v>0</v>
      </c>
      <c r="K521" s="8">
        <f t="shared" si="49"/>
        <v>0</v>
      </c>
      <c r="L521" s="8">
        <f t="shared" si="50"/>
        <v>0</v>
      </c>
      <c r="M521" s="7"/>
      <c r="N521" s="6">
        <f t="shared" si="51"/>
        <v>0</v>
      </c>
      <c r="U521" s="13">
        <f t="shared" si="52"/>
        <v>0</v>
      </c>
      <c r="V521" s="13">
        <f t="shared" si="53"/>
        <v>0</v>
      </c>
    </row>
    <row r="522" spans="1:22" ht="16.5" customHeight="1">
      <c r="A522" s="1">
        <v>521</v>
      </c>
      <c r="B522" s="131"/>
      <c r="C522" s="111"/>
      <c r="D522" s="112"/>
      <c r="E522" s="130"/>
      <c r="F522" s="106"/>
      <c r="G522" s="127"/>
      <c r="H522" s="114"/>
      <c r="I522" s="130"/>
      <c r="J522" s="1">
        <f t="shared" si="48"/>
        <v>0</v>
      </c>
      <c r="K522" s="8">
        <f t="shared" si="49"/>
        <v>0</v>
      </c>
      <c r="L522" s="8">
        <f t="shared" si="50"/>
        <v>0</v>
      </c>
      <c r="M522" s="7"/>
      <c r="N522" s="6">
        <f t="shared" si="51"/>
        <v>0</v>
      </c>
      <c r="U522" s="13">
        <f t="shared" si="52"/>
        <v>0</v>
      </c>
      <c r="V522" s="13">
        <f t="shared" si="53"/>
        <v>0</v>
      </c>
    </row>
    <row r="523" spans="1:22" ht="16.5" customHeight="1">
      <c r="A523" s="1">
        <v>522</v>
      </c>
      <c r="B523" s="131"/>
      <c r="C523" s="111"/>
      <c r="D523" s="112"/>
      <c r="E523" s="130"/>
      <c r="F523" s="106"/>
      <c r="G523" s="127"/>
      <c r="H523" s="114"/>
      <c r="I523" s="130"/>
      <c r="J523" s="1">
        <f t="shared" si="48"/>
        <v>0</v>
      </c>
      <c r="K523" s="8">
        <f t="shared" si="49"/>
        <v>0</v>
      </c>
      <c r="L523" s="8">
        <f t="shared" si="50"/>
        <v>0</v>
      </c>
      <c r="M523" s="7"/>
      <c r="N523" s="6">
        <f t="shared" si="51"/>
        <v>0</v>
      </c>
      <c r="U523" s="13">
        <f t="shared" si="52"/>
        <v>0</v>
      </c>
      <c r="V523" s="13">
        <f t="shared" si="53"/>
        <v>0</v>
      </c>
    </row>
    <row r="524" spans="1:22" ht="16.5" customHeight="1">
      <c r="A524" s="1">
        <v>523</v>
      </c>
      <c r="B524" s="131"/>
      <c r="C524" s="111"/>
      <c r="D524" s="112"/>
      <c r="E524" s="130"/>
      <c r="F524" s="106"/>
      <c r="G524" s="127"/>
      <c r="H524" s="114"/>
      <c r="I524" s="130"/>
      <c r="J524" s="1">
        <f t="shared" si="48"/>
        <v>0</v>
      </c>
      <c r="K524" s="8">
        <f t="shared" si="49"/>
        <v>0</v>
      </c>
      <c r="L524" s="8">
        <f t="shared" si="50"/>
        <v>0</v>
      </c>
      <c r="M524" s="7"/>
      <c r="N524" s="6">
        <f t="shared" si="51"/>
        <v>0</v>
      </c>
      <c r="U524" s="13">
        <f t="shared" si="52"/>
        <v>0</v>
      </c>
      <c r="V524" s="13">
        <f t="shared" si="53"/>
        <v>0</v>
      </c>
    </row>
    <row r="525" spans="1:22" ht="16.5" customHeight="1">
      <c r="A525" s="1">
        <v>524</v>
      </c>
      <c r="B525" s="131"/>
      <c r="C525" s="111"/>
      <c r="D525" s="112"/>
      <c r="E525" s="130"/>
      <c r="F525" s="106"/>
      <c r="G525" s="127"/>
      <c r="H525" s="114"/>
      <c r="I525" s="130"/>
      <c r="J525" s="1">
        <f t="shared" si="48"/>
        <v>0</v>
      </c>
      <c r="K525" s="8">
        <f t="shared" si="49"/>
        <v>0</v>
      </c>
      <c r="L525" s="8">
        <f t="shared" si="50"/>
        <v>0</v>
      </c>
      <c r="M525" s="7"/>
      <c r="N525" s="6">
        <f t="shared" si="51"/>
        <v>0</v>
      </c>
      <c r="U525" s="13">
        <f t="shared" si="52"/>
        <v>0</v>
      </c>
      <c r="V525" s="13">
        <f t="shared" si="53"/>
        <v>0</v>
      </c>
    </row>
    <row r="526" spans="1:22">
      <c r="A526" s="1">
        <v>525</v>
      </c>
      <c r="B526" s="131"/>
      <c r="C526" s="111"/>
      <c r="D526" s="112"/>
      <c r="E526" s="130"/>
      <c r="F526" s="106"/>
      <c r="G526" s="127"/>
      <c r="H526" s="114"/>
      <c r="I526" s="130"/>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1"/>
      <c r="C527" s="111"/>
      <c r="D527" s="112"/>
      <c r="E527" s="130"/>
      <c r="F527" s="106"/>
      <c r="G527" s="127"/>
      <c r="H527" s="114"/>
      <c r="I527" s="130"/>
      <c r="J527" s="1">
        <f t="shared" si="54"/>
        <v>0</v>
      </c>
      <c r="K527" s="8">
        <f t="shared" si="55"/>
        <v>0</v>
      </c>
      <c r="L527" s="8">
        <f t="shared" si="56"/>
        <v>0</v>
      </c>
      <c r="M527" s="7"/>
      <c r="N527" s="6">
        <f t="shared" si="57"/>
        <v>0</v>
      </c>
      <c r="U527" s="13">
        <f t="shared" si="58"/>
        <v>0</v>
      </c>
      <c r="V527" s="13">
        <f t="shared" si="59"/>
        <v>0</v>
      </c>
    </row>
    <row r="528" spans="1:22" ht="15" customHeight="1">
      <c r="A528" s="1">
        <v>527</v>
      </c>
      <c r="B528" s="131"/>
      <c r="C528" s="111"/>
      <c r="D528" s="112"/>
      <c r="E528" s="130"/>
      <c r="F528" s="106"/>
      <c r="G528" s="127"/>
      <c r="H528" s="114"/>
      <c r="I528" s="130"/>
      <c r="J528" s="1">
        <f t="shared" si="54"/>
        <v>0</v>
      </c>
      <c r="K528" s="8">
        <f t="shared" si="55"/>
        <v>0</v>
      </c>
      <c r="L528" s="8">
        <f t="shared" si="56"/>
        <v>0</v>
      </c>
      <c r="M528" s="7"/>
      <c r="N528" s="6">
        <f t="shared" si="57"/>
        <v>0</v>
      </c>
      <c r="U528" s="13">
        <f t="shared" si="58"/>
        <v>0</v>
      </c>
      <c r="V528" s="13">
        <f t="shared" si="59"/>
        <v>0</v>
      </c>
    </row>
    <row r="529" spans="1:22">
      <c r="A529" s="1">
        <v>528</v>
      </c>
      <c r="B529" s="131"/>
      <c r="C529" s="111"/>
      <c r="D529" s="112"/>
      <c r="E529" s="130"/>
      <c r="F529" s="106"/>
      <c r="G529" s="127"/>
      <c r="H529" s="114"/>
      <c r="I529" s="130"/>
      <c r="J529" s="1">
        <f t="shared" si="54"/>
        <v>0</v>
      </c>
      <c r="K529" s="8">
        <f t="shared" si="55"/>
        <v>0</v>
      </c>
      <c r="L529" s="8">
        <f t="shared" si="56"/>
        <v>0</v>
      </c>
      <c r="M529" s="7"/>
      <c r="N529" s="6">
        <f t="shared" si="57"/>
        <v>0</v>
      </c>
      <c r="U529" s="13">
        <f t="shared" si="58"/>
        <v>0</v>
      </c>
      <c r="V529" s="13">
        <f t="shared" si="59"/>
        <v>0</v>
      </c>
    </row>
    <row r="530" spans="1:22">
      <c r="A530" s="1">
        <v>529</v>
      </c>
      <c r="B530" s="131"/>
      <c r="C530" s="111"/>
      <c r="D530" s="112"/>
      <c r="E530" s="130"/>
      <c r="F530" s="106"/>
      <c r="G530" s="127"/>
      <c r="H530" s="114"/>
      <c r="I530" s="130"/>
      <c r="J530" s="1">
        <f t="shared" si="54"/>
        <v>0</v>
      </c>
      <c r="K530" s="8">
        <f t="shared" si="55"/>
        <v>0</v>
      </c>
      <c r="L530" s="8">
        <f t="shared" si="56"/>
        <v>0</v>
      </c>
      <c r="M530" s="7"/>
      <c r="N530" s="6">
        <f t="shared" si="57"/>
        <v>0</v>
      </c>
      <c r="U530" s="13">
        <f t="shared" si="58"/>
        <v>0</v>
      </c>
      <c r="V530" s="13">
        <f t="shared" si="59"/>
        <v>0</v>
      </c>
    </row>
    <row r="531" spans="1:22">
      <c r="A531" s="1">
        <v>530</v>
      </c>
      <c r="B531" s="131"/>
      <c r="C531" s="111"/>
      <c r="D531" s="112"/>
      <c r="E531" s="130"/>
      <c r="F531" s="106"/>
      <c r="G531" s="127"/>
      <c r="H531" s="114"/>
      <c r="I531" s="130"/>
      <c r="J531" s="1">
        <f t="shared" si="54"/>
        <v>0</v>
      </c>
      <c r="K531" s="8">
        <f t="shared" si="55"/>
        <v>0</v>
      </c>
      <c r="L531" s="8">
        <f t="shared" si="56"/>
        <v>0</v>
      </c>
      <c r="M531" s="7"/>
      <c r="N531" s="6">
        <f t="shared" si="57"/>
        <v>0</v>
      </c>
      <c r="U531" s="13">
        <f t="shared" si="58"/>
        <v>0</v>
      </c>
      <c r="V531" s="13">
        <f t="shared" si="59"/>
        <v>0</v>
      </c>
    </row>
    <row r="532" spans="1:22">
      <c r="A532" s="1">
        <v>531</v>
      </c>
      <c r="B532" s="131"/>
      <c r="C532" s="111"/>
      <c r="D532" s="112"/>
      <c r="E532" s="130"/>
      <c r="F532" s="106"/>
      <c r="G532" s="127"/>
      <c r="H532" s="114"/>
      <c r="I532" s="130"/>
      <c r="J532" s="1">
        <f t="shared" si="54"/>
        <v>0</v>
      </c>
      <c r="K532" s="8">
        <f t="shared" si="55"/>
        <v>0</v>
      </c>
      <c r="L532" s="8">
        <f t="shared" si="56"/>
        <v>0</v>
      </c>
      <c r="M532" s="7"/>
      <c r="N532" s="6">
        <f t="shared" si="57"/>
        <v>0</v>
      </c>
      <c r="U532" s="13">
        <f t="shared" si="58"/>
        <v>0</v>
      </c>
      <c r="V532" s="13">
        <f t="shared" si="59"/>
        <v>0</v>
      </c>
    </row>
    <row r="533" spans="1:22">
      <c r="A533" s="1">
        <v>532</v>
      </c>
      <c r="B533" s="131"/>
      <c r="C533" s="111"/>
      <c r="D533" s="112"/>
      <c r="E533" s="130"/>
      <c r="F533" s="106"/>
      <c r="G533" s="127"/>
      <c r="H533" s="114"/>
      <c r="I533" s="130"/>
      <c r="J533" s="1">
        <f t="shared" si="54"/>
        <v>0</v>
      </c>
      <c r="K533" s="8">
        <f t="shared" si="55"/>
        <v>0</v>
      </c>
      <c r="L533" s="8">
        <f t="shared" si="56"/>
        <v>0</v>
      </c>
      <c r="M533" s="7"/>
      <c r="N533" s="6">
        <f t="shared" si="57"/>
        <v>0</v>
      </c>
      <c r="U533" s="13">
        <f t="shared" si="58"/>
        <v>0</v>
      </c>
      <c r="V533" s="13">
        <f t="shared" si="59"/>
        <v>0</v>
      </c>
    </row>
    <row r="534" spans="1:22">
      <c r="A534" s="1">
        <v>533</v>
      </c>
      <c r="B534" s="131"/>
      <c r="C534" s="111"/>
      <c r="D534" s="112"/>
      <c r="E534" s="130"/>
      <c r="F534" s="106"/>
      <c r="G534" s="127"/>
      <c r="H534" s="114"/>
      <c r="I534" s="130"/>
      <c r="J534" s="1">
        <f>ROUNDUP(F534/20,0)</f>
        <v>0</v>
      </c>
      <c r="K534" s="8">
        <f t="shared" si="55"/>
        <v>0</v>
      </c>
      <c r="L534" s="8">
        <f t="shared" si="56"/>
        <v>0</v>
      </c>
      <c r="M534" s="7"/>
      <c r="N534" s="6">
        <f t="shared" si="57"/>
        <v>0</v>
      </c>
      <c r="U534" s="13">
        <f t="shared" si="58"/>
        <v>0</v>
      </c>
      <c r="V534" s="13">
        <f t="shared" si="59"/>
        <v>0</v>
      </c>
    </row>
    <row r="535" spans="1:22">
      <c r="A535" s="1">
        <v>534</v>
      </c>
      <c r="B535" s="131"/>
      <c r="C535" s="111"/>
      <c r="D535" s="112"/>
      <c r="E535" s="130"/>
      <c r="F535" s="106"/>
      <c r="G535" s="127"/>
      <c r="H535" s="114"/>
      <c r="I535" s="130"/>
      <c r="J535" s="1">
        <f t="shared" si="54"/>
        <v>0</v>
      </c>
      <c r="K535" s="8">
        <f t="shared" si="55"/>
        <v>0</v>
      </c>
      <c r="L535" s="8">
        <f t="shared" si="56"/>
        <v>0</v>
      </c>
      <c r="M535" s="7"/>
      <c r="N535" s="6">
        <f t="shared" si="57"/>
        <v>0</v>
      </c>
      <c r="U535" s="13">
        <f t="shared" si="58"/>
        <v>0</v>
      </c>
      <c r="V535" s="13">
        <f t="shared" si="59"/>
        <v>0</v>
      </c>
    </row>
    <row r="536" spans="1:22">
      <c r="A536" s="1">
        <v>535</v>
      </c>
      <c r="B536" s="131"/>
      <c r="C536" s="111"/>
      <c r="D536" s="112"/>
      <c r="E536" s="130"/>
      <c r="F536" s="106"/>
      <c r="G536" s="127"/>
      <c r="H536" s="114"/>
      <c r="I536" s="130"/>
      <c r="J536" s="1">
        <f t="shared" si="54"/>
        <v>0</v>
      </c>
      <c r="K536" s="8">
        <f t="shared" si="55"/>
        <v>0</v>
      </c>
      <c r="L536" s="8">
        <f t="shared" si="56"/>
        <v>0</v>
      </c>
      <c r="M536" s="7"/>
      <c r="N536" s="6">
        <f t="shared" si="57"/>
        <v>0</v>
      </c>
      <c r="U536" s="13">
        <f t="shared" si="58"/>
        <v>0</v>
      </c>
      <c r="V536" s="13">
        <f t="shared" si="59"/>
        <v>0</v>
      </c>
    </row>
    <row r="537" spans="1:22" ht="15" customHeight="1">
      <c r="A537" s="1">
        <v>536</v>
      </c>
      <c r="B537" s="131"/>
      <c r="C537" s="111"/>
      <c r="D537" s="112"/>
      <c r="E537" s="130"/>
      <c r="F537" s="106"/>
      <c r="G537" s="127"/>
      <c r="H537" s="114"/>
      <c r="I537" s="130"/>
      <c r="J537" s="1">
        <f t="shared" si="54"/>
        <v>0</v>
      </c>
      <c r="K537" s="8">
        <f t="shared" si="55"/>
        <v>0</v>
      </c>
      <c r="L537" s="8">
        <f t="shared" si="56"/>
        <v>0</v>
      </c>
      <c r="M537" s="7"/>
      <c r="N537" s="6">
        <f t="shared" si="57"/>
        <v>0</v>
      </c>
      <c r="U537" s="13">
        <f t="shared" si="58"/>
        <v>0</v>
      </c>
      <c r="V537" s="13">
        <f t="shared" si="59"/>
        <v>0</v>
      </c>
    </row>
    <row r="538" spans="1:22">
      <c r="A538" s="1">
        <v>537</v>
      </c>
      <c r="B538" s="131"/>
      <c r="C538" s="111"/>
      <c r="D538" s="112"/>
      <c r="E538" s="130"/>
      <c r="F538" s="106"/>
      <c r="G538" s="127"/>
      <c r="H538" s="114"/>
      <c r="I538" s="130"/>
      <c r="J538" s="1">
        <f t="shared" si="54"/>
        <v>0</v>
      </c>
      <c r="K538" s="8">
        <f t="shared" si="55"/>
        <v>0</v>
      </c>
      <c r="L538" s="8">
        <f t="shared" si="56"/>
        <v>0</v>
      </c>
      <c r="M538" s="7"/>
      <c r="N538" s="6">
        <f t="shared" si="57"/>
        <v>0</v>
      </c>
      <c r="U538" s="13">
        <f t="shared" si="58"/>
        <v>0</v>
      </c>
      <c r="V538" s="13">
        <f t="shared" si="59"/>
        <v>0</v>
      </c>
    </row>
    <row r="539" spans="1:22">
      <c r="A539" s="1">
        <v>538</v>
      </c>
      <c r="B539" s="131"/>
      <c r="C539" s="111"/>
      <c r="D539" s="112"/>
      <c r="E539" s="130"/>
      <c r="F539" s="106"/>
      <c r="G539" s="127"/>
      <c r="H539" s="114"/>
      <c r="I539" s="130"/>
      <c r="J539" s="1">
        <f t="shared" si="54"/>
        <v>0</v>
      </c>
      <c r="K539" s="8">
        <f t="shared" si="55"/>
        <v>0</v>
      </c>
      <c r="L539" s="8">
        <f t="shared" si="56"/>
        <v>0</v>
      </c>
      <c r="M539" s="7"/>
      <c r="N539" s="6">
        <f t="shared" si="57"/>
        <v>0</v>
      </c>
      <c r="U539" s="13">
        <f t="shared" si="58"/>
        <v>0</v>
      </c>
      <c r="V539" s="13">
        <f t="shared" si="59"/>
        <v>0</v>
      </c>
    </row>
    <row r="540" spans="1:22">
      <c r="A540" s="1">
        <v>539</v>
      </c>
      <c r="B540" s="131"/>
      <c r="C540" s="111"/>
      <c r="D540" s="112"/>
      <c r="E540" s="130"/>
      <c r="F540" s="106"/>
      <c r="G540" s="127"/>
      <c r="H540" s="114"/>
      <c r="I540" s="130"/>
      <c r="J540" s="1">
        <f t="shared" si="54"/>
        <v>0</v>
      </c>
      <c r="K540" s="8">
        <f t="shared" si="55"/>
        <v>0</v>
      </c>
      <c r="L540" s="8">
        <f t="shared" si="56"/>
        <v>0</v>
      </c>
      <c r="M540" s="7"/>
      <c r="N540" s="6">
        <f t="shared" si="57"/>
        <v>0</v>
      </c>
      <c r="U540" s="13">
        <f t="shared" si="58"/>
        <v>0</v>
      </c>
      <c r="V540" s="13">
        <f t="shared" si="59"/>
        <v>0</v>
      </c>
    </row>
    <row r="541" spans="1:22">
      <c r="A541" s="1">
        <v>540</v>
      </c>
      <c r="B541" s="131"/>
      <c r="C541" s="111"/>
      <c r="D541" s="112"/>
      <c r="E541" s="130"/>
      <c r="F541" s="106"/>
      <c r="G541" s="127"/>
      <c r="H541" s="114"/>
      <c r="I541" s="130"/>
      <c r="J541" s="1">
        <f t="shared" si="54"/>
        <v>0</v>
      </c>
      <c r="K541" s="8">
        <f t="shared" si="55"/>
        <v>0</v>
      </c>
      <c r="L541" s="8">
        <f t="shared" si="56"/>
        <v>0</v>
      </c>
      <c r="M541" s="7"/>
      <c r="N541" s="6">
        <f t="shared" si="57"/>
        <v>0</v>
      </c>
      <c r="U541" s="13">
        <f t="shared" si="58"/>
        <v>0</v>
      </c>
      <c r="V541" s="13">
        <f t="shared" si="59"/>
        <v>0</v>
      </c>
    </row>
    <row r="542" spans="1:22">
      <c r="A542" s="1">
        <v>541</v>
      </c>
      <c r="B542" s="131"/>
      <c r="C542" s="111"/>
      <c r="D542" s="112"/>
      <c r="E542" s="130"/>
      <c r="F542" s="106"/>
      <c r="G542" s="127"/>
      <c r="H542" s="114"/>
      <c r="I542" s="130"/>
      <c r="J542" s="1">
        <f t="shared" si="54"/>
        <v>0</v>
      </c>
      <c r="K542" s="8">
        <f t="shared" si="55"/>
        <v>0</v>
      </c>
      <c r="L542" s="8">
        <f t="shared" si="56"/>
        <v>0</v>
      </c>
      <c r="M542" s="7"/>
      <c r="N542" s="6">
        <f t="shared" si="57"/>
        <v>0</v>
      </c>
      <c r="U542" s="13">
        <f t="shared" si="58"/>
        <v>0</v>
      </c>
      <c r="V542" s="13">
        <f t="shared" si="59"/>
        <v>0</v>
      </c>
    </row>
    <row r="543" spans="1:22">
      <c r="A543" s="1">
        <v>542</v>
      </c>
      <c r="B543" s="131"/>
      <c r="C543" s="111"/>
      <c r="D543" s="112"/>
      <c r="E543" s="130"/>
      <c r="F543" s="106"/>
      <c r="G543" s="127"/>
      <c r="H543" s="114"/>
      <c r="I543" s="130"/>
      <c r="J543" s="1">
        <f t="shared" si="54"/>
        <v>0</v>
      </c>
      <c r="K543" s="8">
        <f t="shared" si="55"/>
        <v>0</v>
      </c>
      <c r="L543" s="8">
        <f t="shared" si="56"/>
        <v>0</v>
      </c>
      <c r="M543" s="7"/>
      <c r="N543" s="6">
        <f t="shared" si="57"/>
        <v>0</v>
      </c>
      <c r="U543" s="13">
        <f t="shared" si="58"/>
        <v>0</v>
      </c>
      <c r="V543" s="13">
        <f t="shared" si="59"/>
        <v>0</v>
      </c>
    </row>
    <row r="544" spans="1:22">
      <c r="A544" s="1">
        <v>543</v>
      </c>
      <c r="B544" s="131"/>
      <c r="C544" s="111"/>
      <c r="D544" s="112"/>
      <c r="E544" s="130"/>
      <c r="F544" s="106"/>
      <c r="G544" s="127"/>
      <c r="H544" s="114"/>
      <c r="I544" s="130"/>
      <c r="J544" s="1">
        <f t="shared" si="54"/>
        <v>0</v>
      </c>
      <c r="K544" s="8">
        <f t="shared" si="55"/>
        <v>0</v>
      </c>
      <c r="L544" s="8">
        <f t="shared" si="56"/>
        <v>0</v>
      </c>
      <c r="M544" s="7"/>
      <c r="N544" s="6">
        <f t="shared" si="57"/>
        <v>0</v>
      </c>
      <c r="U544" s="13">
        <f t="shared" si="58"/>
        <v>0</v>
      </c>
      <c r="V544" s="13">
        <f t="shared" si="59"/>
        <v>0</v>
      </c>
    </row>
    <row r="545" spans="1:22">
      <c r="A545" s="1">
        <v>544</v>
      </c>
      <c r="B545" s="131"/>
      <c r="C545" s="111"/>
      <c r="D545" s="112"/>
      <c r="E545" s="130"/>
      <c r="F545" s="106"/>
      <c r="G545" s="127"/>
      <c r="H545" s="114"/>
      <c r="I545" s="130"/>
      <c r="J545" s="1">
        <f t="shared" si="54"/>
        <v>0</v>
      </c>
      <c r="K545" s="8">
        <f t="shared" si="55"/>
        <v>0</v>
      </c>
      <c r="L545" s="8">
        <f t="shared" si="56"/>
        <v>0</v>
      </c>
      <c r="M545" s="7"/>
      <c r="N545" s="6">
        <f t="shared" si="57"/>
        <v>0</v>
      </c>
      <c r="U545" s="13">
        <f t="shared" si="58"/>
        <v>0</v>
      </c>
      <c r="V545" s="13">
        <f t="shared" si="59"/>
        <v>0</v>
      </c>
    </row>
    <row r="546" spans="1:22" ht="15" customHeight="1">
      <c r="A546" s="1">
        <v>545</v>
      </c>
      <c r="B546" s="131"/>
      <c r="C546" s="111"/>
      <c r="D546" s="112"/>
      <c r="E546" s="130"/>
      <c r="F546" s="106"/>
      <c r="G546" s="127"/>
      <c r="H546" s="114"/>
      <c r="I546" s="130"/>
      <c r="J546" s="1">
        <f t="shared" si="54"/>
        <v>0</v>
      </c>
      <c r="K546" s="8">
        <f t="shared" si="55"/>
        <v>0</v>
      </c>
      <c r="L546" s="8">
        <f t="shared" si="56"/>
        <v>0</v>
      </c>
      <c r="M546" s="7"/>
      <c r="N546" s="6">
        <f t="shared" si="57"/>
        <v>0</v>
      </c>
      <c r="U546" s="13">
        <f t="shared" si="58"/>
        <v>0</v>
      </c>
      <c r="V546" s="13">
        <f t="shared" si="59"/>
        <v>0</v>
      </c>
    </row>
    <row r="547" spans="1:22">
      <c r="A547" s="1">
        <v>546</v>
      </c>
      <c r="B547" s="131"/>
      <c r="C547" s="111"/>
      <c r="D547" s="112"/>
      <c r="E547" s="130"/>
      <c r="F547" s="106"/>
      <c r="G547" s="127"/>
      <c r="H547" s="114"/>
      <c r="I547" s="130"/>
      <c r="J547" s="1">
        <f t="shared" si="54"/>
        <v>0</v>
      </c>
      <c r="K547" s="8">
        <f t="shared" si="55"/>
        <v>0</v>
      </c>
      <c r="L547" s="8">
        <f t="shared" si="56"/>
        <v>0</v>
      </c>
      <c r="M547" s="7"/>
      <c r="N547" s="6">
        <f t="shared" si="57"/>
        <v>0</v>
      </c>
      <c r="U547" s="13">
        <f t="shared" si="58"/>
        <v>0</v>
      </c>
      <c r="V547" s="13">
        <f t="shared" si="59"/>
        <v>0</v>
      </c>
    </row>
    <row r="548" spans="1:22">
      <c r="A548" s="1">
        <v>547</v>
      </c>
      <c r="B548" s="131"/>
      <c r="C548" s="111"/>
      <c r="D548" s="112"/>
      <c r="E548" s="130"/>
      <c r="F548" s="106"/>
      <c r="G548" s="127"/>
      <c r="H548" s="114"/>
      <c r="I548" s="130"/>
      <c r="J548" s="1">
        <f t="shared" si="54"/>
        <v>0</v>
      </c>
      <c r="K548" s="8">
        <f t="shared" si="55"/>
        <v>0</v>
      </c>
      <c r="L548" s="8">
        <f t="shared" si="56"/>
        <v>0</v>
      </c>
      <c r="M548" s="7"/>
      <c r="N548" s="6">
        <f t="shared" si="57"/>
        <v>0</v>
      </c>
      <c r="U548" s="13">
        <f t="shared" si="58"/>
        <v>0</v>
      </c>
      <c r="V548" s="13">
        <f t="shared" si="59"/>
        <v>0</v>
      </c>
    </row>
    <row r="549" spans="1:22">
      <c r="A549" s="1">
        <v>548</v>
      </c>
      <c r="B549" s="131"/>
      <c r="C549" s="111"/>
      <c r="D549" s="112"/>
      <c r="E549" s="130"/>
      <c r="F549" s="106"/>
      <c r="G549" s="127"/>
      <c r="H549" s="114"/>
      <c r="I549" s="130"/>
      <c r="J549" s="1">
        <f t="shared" si="54"/>
        <v>0</v>
      </c>
      <c r="K549" s="8">
        <f t="shared" si="55"/>
        <v>0</v>
      </c>
      <c r="L549" s="8">
        <f t="shared" si="56"/>
        <v>0</v>
      </c>
      <c r="M549" s="7"/>
      <c r="N549" s="6">
        <f t="shared" si="57"/>
        <v>0</v>
      </c>
      <c r="U549" s="13">
        <f t="shared" si="58"/>
        <v>0</v>
      </c>
      <c r="V549" s="13">
        <f t="shared" si="59"/>
        <v>0</v>
      </c>
    </row>
    <row r="550" spans="1:22">
      <c r="A550" s="1">
        <v>549</v>
      </c>
      <c r="B550" s="131"/>
      <c r="C550" s="111"/>
      <c r="D550" s="112"/>
      <c r="E550" s="130"/>
      <c r="F550" s="106"/>
      <c r="G550" s="127"/>
      <c r="H550" s="114"/>
      <c r="I550" s="130"/>
      <c r="J550" s="1">
        <f t="shared" si="54"/>
        <v>0</v>
      </c>
      <c r="K550" s="8">
        <f t="shared" si="55"/>
        <v>0</v>
      </c>
      <c r="L550" s="8">
        <f t="shared" si="56"/>
        <v>0</v>
      </c>
      <c r="M550" s="7"/>
      <c r="N550" s="6">
        <f t="shared" si="57"/>
        <v>0</v>
      </c>
      <c r="U550" s="13">
        <f t="shared" si="58"/>
        <v>0</v>
      </c>
      <c r="V550" s="13">
        <f t="shared" si="59"/>
        <v>0</v>
      </c>
    </row>
    <row r="551" spans="1:22">
      <c r="A551" s="1">
        <v>550</v>
      </c>
      <c r="B551" s="131"/>
      <c r="C551" s="111"/>
      <c r="D551" s="112"/>
      <c r="E551" s="130"/>
      <c r="F551" s="106"/>
      <c r="G551" s="127"/>
      <c r="H551" s="114"/>
      <c r="I551" s="130"/>
      <c r="J551" s="1">
        <f t="shared" si="54"/>
        <v>0</v>
      </c>
      <c r="K551" s="8">
        <f t="shared" si="55"/>
        <v>0</v>
      </c>
      <c r="L551" s="8">
        <f t="shared" si="56"/>
        <v>0</v>
      </c>
      <c r="M551" s="7"/>
      <c r="N551" s="6">
        <f t="shared" si="57"/>
        <v>0</v>
      </c>
      <c r="U551" s="13">
        <f t="shared" si="58"/>
        <v>0</v>
      </c>
      <c r="V551" s="13">
        <f t="shared" si="59"/>
        <v>0</v>
      </c>
    </row>
    <row r="552" spans="1:22">
      <c r="A552" s="1">
        <v>551</v>
      </c>
      <c r="B552" s="131"/>
      <c r="C552" s="111"/>
      <c r="D552" s="112"/>
      <c r="E552" s="130"/>
      <c r="F552" s="106"/>
      <c r="G552" s="127"/>
      <c r="H552" s="114"/>
      <c r="I552" s="130"/>
      <c r="J552" s="1">
        <f t="shared" si="54"/>
        <v>0</v>
      </c>
      <c r="K552" s="8">
        <f t="shared" si="55"/>
        <v>0</v>
      </c>
      <c r="L552" s="8">
        <f t="shared" si="56"/>
        <v>0</v>
      </c>
      <c r="M552" s="7"/>
      <c r="N552" s="6">
        <f t="shared" si="57"/>
        <v>0</v>
      </c>
      <c r="U552" s="13">
        <f t="shared" si="58"/>
        <v>0</v>
      </c>
      <c r="V552" s="13">
        <f t="shared" si="59"/>
        <v>0</v>
      </c>
    </row>
    <row r="553" spans="1:22">
      <c r="A553" s="1">
        <v>552</v>
      </c>
      <c r="B553" s="131"/>
      <c r="C553" s="111"/>
      <c r="D553" s="112"/>
      <c r="E553" s="130"/>
      <c r="F553" s="106"/>
      <c r="G553" s="127"/>
      <c r="H553" s="114"/>
      <c r="I553" s="130"/>
      <c r="J553" s="1">
        <f t="shared" si="54"/>
        <v>0</v>
      </c>
      <c r="K553" s="8">
        <f t="shared" si="55"/>
        <v>0</v>
      </c>
      <c r="L553" s="8">
        <f t="shared" si="56"/>
        <v>0</v>
      </c>
      <c r="M553" s="7"/>
      <c r="N553" s="6">
        <f t="shared" si="57"/>
        <v>0</v>
      </c>
      <c r="U553" s="13">
        <f t="shared" si="58"/>
        <v>0</v>
      </c>
      <c r="V553" s="13">
        <f t="shared" si="59"/>
        <v>0</v>
      </c>
    </row>
    <row r="554" spans="1:22">
      <c r="A554" s="1">
        <v>553</v>
      </c>
      <c r="B554" s="131"/>
      <c r="C554" s="111"/>
      <c r="D554" s="112"/>
      <c r="E554" s="130"/>
      <c r="F554" s="106"/>
      <c r="G554" s="127"/>
      <c r="H554" s="114"/>
      <c r="I554" s="130"/>
      <c r="J554" s="1">
        <f t="shared" si="54"/>
        <v>0</v>
      </c>
      <c r="K554" s="8">
        <f t="shared" si="55"/>
        <v>0</v>
      </c>
      <c r="L554" s="8">
        <f t="shared" si="56"/>
        <v>0</v>
      </c>
      <c r="M554" s="7"/>
      <c r="N554" s="6">
        <f t="shared" si="57"/>
        <v>0</v>
      </c>
      <c r="U554" s="13">
        <f t="shared" si="58"/>
        <v>0</v>
      </c>
      <c r="V554" s="13">
        <f t="shared" si="59"/>
        <v>0</v>
      </c>
    </row>
    <row r="555" spans="1:22" ht="15" customHeight="1">
      <c r="A555" s="1">
        <v>554</v>
      </c>
      <c r="B555" s="131"/>
      <c r="C555" s="111"/>
      <c r="D555" s="112"/>
      <c r="E555" s="130"/>
      <c r="F555" s="106"/>
      <c r="G555" s="127"/>
      <c r="H555" s="114"/>
      <c r="I555" s="130"/>
      <c r="J555" s="1">
        <f t="shared" si="54"/>
        <v>0</v>
      </c>
      <c r="K555" s="8">
        <f t="shared" si="55"/>
        <v>0</v>
      </c>
      <c r="L555" s="8">
        <f t="shared" si="56"/>
        <v>0</v>
      </c>
      <c r="M555" s="7"/>
      <c r="N555" s="6">
        <f t="shared" si="57"/>
        <v>0</v>
      </c>
      <c r="U555" s="13">
        <f t="shared" si="58"/>
        <v>0</v>
      </c>
      <c r="V555" s="13">
        <f t="shared" si="59"/>
        <v>0</v>
      </c>
    </row>
    <row r="556" spans="1:22">
      <c r="A556" s="1">
        <v>555</v>
      </c>
      <c r="B556" s="131"/>
      <c r="C556" s="111"/>
      <c r="D556" s="112"/>
      <c r="E556" s="130"/>
      <c r="F556" s="106"/>
      <c r="G556" s="127"/>
      <c r="H556" s="114"/>
      <c r="I556" s="130"/>
      <c r="J556" s="1">
        <f t="shared" si="54"/>
        <v>0</v>
      </c>
      <c r="K556" s="8">
        <f t="shared" si="55"/>
        <v>0</v>
      </c>
      <c r="L556" s="8">
        <f t="shared" si="56"/>
        <v>0</v>
      </c>
      <c r="M556" s="7"/>
      <c r="N556" s="6">
        <f t="shared" si="57"/>
        <v>0</v>
      </c>
      <c r="U556" s="13">
        <f t="shared" si="58"/>
        <v>0</v>
      </c>
      <c r="V556" s="13">
        <f t="shared" si="59"/>
        <v>0</v>
      </c>
    </row>
    <row r="557" spans="1:22">
      <c r="A557" s="1">
        <v>556</v>
      </c>
      <c r="B557" s="131"/>
      <c r="C557" s="111"/>
      <c r="D557" s="112"/>
      <c r="E557" s="130"/>
      <c r="F557" s="106"/>
      <c r="G557" s="127"/>
      <c r="H557" s="114"/>
      <c r="I557" s="130"/>
      <c r="J557" s="1">
        <f t="shared" si="54"/>
        <v>0</v>
      </c>
      <c r="K557" s="8">
        <f t="shared" si="55"/>
        <v>0</v>
      </c>
      <c r="L557" s="8">
        <f t="shared" si="56"/>
        <v>0</v>
      </c>
      <c r="M557" s="7"/>
      <c r="N557" s="6">
        <f t="shared" si="57"/>
        <v>0</v>
      </c>
      <c r="U557" s="13">
        <f t="shared" si="58"/>
        <v>0</v>
      </c>
      <c r="V557" s="13">
        <f t="shared" si="59"/>
        <v>0</v>
      </c>
    </row>
    <row r="558" spans="1:22">
      <c r="A558" s="1">
        <v>557</v>
      </c>
      <c r="B558" s="131"/>
      <c r="C558" s="111"/>
      <c r="D558" s="112"/>
      <c r="E558" s="130"/>
      <c r="F558" s="106"/>
      <c r="G558" s="127"/>
      <c r="H558" s="114"/>
      <c r="I558" s="130"/>
      <c r="J558" s="1">
        <f t="shared" si="54"/>
        <v>0</v>
      </c>
      <c r="K558" s="8">
        <f t="shared" si="55"/>
        <v>0</v>
      </c>
      <c r="L558" s="8">
        <f t="shared" si="56"/>
        <v>0</v>
      </c>
      <c r="M558" s="7"/>
      <c r="N558" s="6">
        <f t="shared" si="57"/>
        <v>0</v>
      </c>
      <c r="U558" s="13">
        <f t="shared" si="58"/>
        <v>0</v>
      </c>
      <c r="V558" s="13">
        <f t="shared" si="59"/>
        <v>0</v>
      </c>
    </row>
    <row r="559" spans="1:22">
      <c r="A559" s="1">
        <v>558</v>
      </c>
      <c r="B559" s="131"/>
      <c r="C559" s="111"/>
      <c r="D559" s="112"/>
      <c r="E559" s="130"/>
      <c r="F559" s="106"/>
      <c r="G559" s="127"/>
      <c r="H559" s="114"/>
      <c r="I559" s="130"/>
      <c r="J559" s="1">
        <f t="shared" si="54"/>
        <v>0</v>
      </c>
      <c r="K559" s="8">
        <f t="shared" si="55"/>
        <v>0</v>
      </c>
      <c r="L559" s="8">
        <f t="shared" si="56"/>
        <v>0</v>
      </c>
      <c r="M559" s="7"/>
      <c r="N559" s="6">
        <f t="shared" si="57"/>
        <v>0</v>
      </c>
      <c r="U559" s="13">
        <f t="shared" si="58"/>
        <v>0</v>
      </c>
      <c r="V559" s="13">
        <f t="shared" si="59"/>
        <v>0</v>
      </c>
    </row>
    <row r="560" spans="1:22">
      <c r="A560" s="1">
        <v>559</v>
      </c>
      <c r="B560" s="131"/>
      <c r="C560" s="111"/>
      <c r="D560" s="112"/>
      <c r="E560" s="130"/>
      <c r="F560" s="106"/>
      <c r="G560" s="127"/>
      <c r="H560" s="114"/>
      <c r="I560" s="130"/>
      <c r="J560" s="1">
        <f t="shared" si="54"/>
        <v>0</v>
      </c>
      <c r="K560" s="8">
        <f t="shared" si="55"/>
        <v>0</v>
      </c>
      <c r="L560" s="8">
        <f t="shared" si="56"/>
        <v>0</v>
      </c>
      <c r="M560" s="7"/>
      <c r="N560" s="6">
        <f t="shared" si="57"/>
        <v>0</v>
      </c>
      <c r="U560" s="13">
        <f t="shared" si="58"/>
        <v>0</v>
      </c>
      <c r="V560" s="13">
        <f t="shared" si="59"/>
        <v>0</v>
      </c>
    </row>
    <row r="561" spans="1:22">
      <c r="A561" s="1">
        <v>560</v>
      </c>
      <c r="B561" s="131"/>
      <c r="C561" s="111"/>
      <c r="D561" s="112"/>
      <c r="E561" s="130"/>
      <c r="F561" s="106"/>
      <c r="G561" s="127"/>
      <c r="H561" s="114"/>
      <c r="I561" s="130"/>
      <c r="J561" s="1">
        <f t="shared" si="54"/>
        <v>0</v>
      </c>
      <c r="K561" s="8">
        <f t="shared" si="55"/>
        <v>0</v>
      </c>
      <c r="L561" s="8">
        <f t="shared" si="56"/>
        <v>0</v>
      </c>
      <c r="M561" s="7"/>
      <c r="N561" s="6">
        <f t="shared" si="57"/>
        <v>0</v>
      </c>
      <c r="U561" s="13">
        <f t="shared" si="58"/>
        <v>0</v>
      </c>
      <c r="V561" s="13">
        <f t="shared" si="59"/>
        <v>0</v>
      </c>
    </row>
    <row r="562" spans="1:22">
      <c r="A562" s="1">
        <v>561</v>
      </c>
      <c r="B562" s="131"/>
      <c r="C562" s="111"/>
      <c r="D562" s="112"/>
      <c r="E562" s="130"/>
      <c r="F562" s="106"/>
      <c r="G562" s="127"/>
      <c r="H562" s="114"/>
      <c r="I562" s="130"/>
      <c r="J562" s="1">
        <f t="shared" si="54"/>
        <v>0</v>
      </c>
      <c r="K562" s="8">
        <f t="shared" si="55"/>
        <v>0</v>
      </c>
      <c r="L562" s="8">
        <f t="shared" si="56"/>
        <v>0</v>
      </c>
      <c r="M562" s="7"/>
      <c r="N562" s="6">
        <f t="shared" si="57"/>
        <v>0</v>
      </c>
      <c r="U562" s="13">
        <f t="shared" si="58"/>
        <v>0</v>
      </c>
      <c r="V562" s="13">
        <f t="shared" si="59"/>
        <v>0</v>
      </c>
    </row>
    <row r="563" spans="1:22">
      <c r="A563" s="1">
        <v>562</v>
      </c>
      <c r="B563" s="131"/>
      <c r="C563" s="111"/>
      <c r="D563" s="112"/>
      <c r="E563" s="130"/>
      <c r="F563" s="106"/>
      <c r="G563" s="127"/>
      <c r="H563" s="114"/>
      <c r="I563" s="130"/>
      <c r="J563" s="1">
        <f t="shared" si="54"/>
        <v>0</v>
      </c>
      <c r="K563" s="8">
        <f t="shared" si="55"/>
        <v>0</v>
      </c>
      <c r="L563" s="8">
        <f t="shared" si="56"/>
        <v>0</v>
      </c>
      <c r="M563" s="7"/>
      <c r="N563" s="6">
        <f t="shared" si="57"/>
        <v>0</v>
      </c>
      <c r="U563" s="13">
        <f t="shared" si="58"/>
        <v>0</v>
      </c>
      <c r="V563" s="13">
        <f t="shared" si="59"/>
        <v>0</v>
      </c>
    </row>
    <row r="564" spans="1:22" ht="15" customHeight="1">
      <c r="A564" s="1">
        <v>563</v>
      </c>
      <c r="B564" s="131"/>
      <c r="C564" s="111"/>
      <c r="D564" s="112"/>
      <c r="E564" s="130"/>
      <c r="F564" s="106"/>
      <c r="G564" s="127"/>
      <c r="H564" s="114"/>
      <c r="I564" s="130"/>
      <c r="J564" s="1">
        <f t="shared" si="54"/>
        <v>0</v>
      </c>
      <c r="K564" s="8">
        <f t="shared" si="55"/>
        <v>0</v>
      </c>
      <c r="L564" s="8">
        <f t="shared" si="56"/>
        <v>0</v>
      </c>
      <c r="M564" s="7"/>
      <c r="N564" s="6">
        <f t="shared" si="57"/>
        <v>0</v>
      </c>
      <c r="U564" s="13">
        <f t="shared" si="58"/>
        <v>0</v>
      </c>
      <c r="V564" s="13">
        <f t="shared" si="59"/>
        <v>0</v>
      </c>
    </row>
    <row r="565" spans="1:22">
      <c r="A565" s="1">
        <v>564</v>
      </c>
      <c r="B565" s="131"/>
      <c r="C565" s="111"/>
      <c r="D565" s="112"/>
      <c r="E565" s="130"/>
      <c r="F565" s="106"/>
      <c r="G565" s="127"/>
      <c r="H565" s="114"/>
      <c r="I565" s="130"/>
      <c r="J565" s="1">
        <f t="shared" si="54"/>
        <v>0</v>
      </c>
      <c r="K565" s="8">
        <f t="shared" si="55"/>
        <v>0</v>
      </c>
      <c r="L565" s="8">
        <f t="shared" si="56"/>
        <v>0</v>
      </c>
      <c r="M565" s="7"/>
      <c r="N565" s="6">
        <f t="shared" si="57"/>
        <v>0</v>
      </c>
      <c r="U565" s="13">
        <f t="shared" si="58"/>
        <v>0</v>
      </c>
      <c r="V565" s="13">
        <f t="shared" si="59"/>
        <v>0</v>
      </c>
    </row>
    <row r="566" spans="1:22">
      <c r="A566" s="1">
        <v>565</v>
      </c>
      <c r="B566" s="131"/>
      <c r="C566" s="111"/>
      <c r="D566" s="112"/>
      <c r="E566" s="130"/>
      <c r="F566" s="106"/>
      <c r="G566" s="127"/>
      <c r="H566" s="114"/>
      <c r="I566" s="130"/>
      <c r="J566" s="1">
        <f t="shared" si="54"/>
        <v>0</v>
      </c>
      <c r="K566" s="8">
        <f t="shared" si="55"/>
        <v>0</v>
      </c>
      <c r="L566" s="8">
        <f t="shared" si="56"/>
        <v>0</v>
      </c>
      <c r="M566" s="7"/>
      <c r="N566" s="6">
        <f t="shared" si="57"/>
        <v>0</v>
      </c>
      <c r="U566" s="13">
        <f t="shared" si="58"/>
        <v>0</v>
      </c>
      <c r="V566" s="13">
        <f t="shared" si="59"/>
        <v>0</v>
      </c>
    </row>
    <row r="567" spans="1:22">
      <c r="A567" s="1">
        <v>566</v>
      </c>
      <c r="B567" s="131"/>
      <c r="C567" s="111"/>
      <c r="D567" s="112"/>
      <c r="E567" s="130"/>
      <c r="F567" s="106"/>
      <c r="G567" s="127"/>
      <c r="H567" s="114"/>
      <c r="I567" s="130"/>
      <c r="J567" s="1">
        <f t="shared" si="54"/>
        <v>0</v>
      </c>
      <c r="K567" s="8">
        <f t="shared" si="55"/>
        <v>0</v>
      </c>
      <c r="L567" s="8">
        <f t="shared" si="56"/>
        <v>0</v>
      </c>
      <c r="M567" s="7"/>
      <c r="N567" s="6">
        <f t="shared" si="57"/>
        <v>0</v>
      </c>
      <c r="U567" s="13">
        <f t="shared" si="58"/>
        <v>0</v>
      </c>
      <c r="V567" s="13">
        <f t="shared" si="59"/>
        <v>0</v>
      </c>
    </row>
    <row r="568" spans="1:22">
      <c r="A568" s="1">
        <v>567</v>
      </c>
      <c r="B568" s="131"/>
      <c r="C568" s="111"/>
      <c r="D568" s="112"/>
      <c r="E568" s="130"/>
      <c r="F568" s="106"/>
      <c r="G568" s="127"/>
      <c r="H568" s="114"/>
      <c r="I568" s="130"/>
      <c r="J568" s="1">
        <f t="shared" si="54"/>
        <v>0</v>
      </c>
      <c r="K568" s="8">
        <f t="shared" si="55"/>
        <v>0</v>
      </c>
      <c r="L568" s="8">
        <f t="shared" si="56"/>
        <v>0</v>
      </c>
      <c r="M568" s="7"/>
      <c r="N568" s="6">
        <f t="shared" si="57"/>
        <v>0</v>
      </c>
      <c r="U568" s="13">
        <f t="shared" si="58"/>
        <v>0</v>
      </c>
      <c r="V568" s="13">
        <f t="shared" si="59"/>
        <v>0</v>
      </c>
    </row>
    <row r="569" spans="1:22">
      <c r="A569" s="1">
        <v>568</v>
      </c>
      <c r="B569" s="131"/>
      <c r="C569" s="111"/>
      <c r="D569" s="112"/>
      <c r="E569" s="130"/>
      <c r="F569" s="106"/>
      <c r="G569" s="127"/>
      <c r="H569" s="114"/>
      <c r="I569" s="130"/>
      <c r="J569" s="1">
        <f t="shared" si="54"/>
        <v>0</v>
      </c>
      <c r="K569" s="8">
        <f t="shared" si="55"/>
        <v>0</v>
      </c>
      <c r="L569" s="8">
        <f t="shared" si="56"/>
        <v>0</v>
      </c>
      <c r="M569" s="7"/>
      <c r="N569" s="6">
        <f t="shared" si="57"/>
        <v>0</v>
      </c>
      <c r="U569" s="13">
        <f t="shared" si="58"/>
        <v>0</v>
      </c>
      <c r="V569" s="13">
        <f t="shared" si="59"/>
        <v>0</v>
      </c>
    </row>
    <row r="570" spans="1:22">
      <c r="A570" s="1">
        <v>569</v>
      </c>
      <c r="B570" s="131"/>
      <c r="C570" s="111"/>
      <c r="D570" s="112"/>
      <c r="E570" s="130"/>
      <c r="F570" s="106"/>
      <c r="G570" s="127"/>
      <c r="H570" s="114"/>
      <c r="I570" s="130"/>
      <c r="J570" s="1">
        <f t="shared" si="54"/>
        <v>0</v>
      </c>
      <c r="K570" s="8">
        <f t="shared" si="55"/>
        <v>0</v>
      </c>
      <c r="L570" s="8">
        <f t="shared" si="56"/>
        <v>0</v>
      </c>
      <c r="M570" s="7"/>
      <c r="N570" s="6">
        <f t="shared" si="57"/>
        <v>0</v>
      </c>
      <c r="U570" s="13">
        <f t="shared" si="58"/>
        <v>0</v>
      </c>
      <c r="V570" s="13">
        <f t="shared" si="59"/>
        <v>0</v>
      </c>
    </row>
    <row r="571" spans="1:22">
      <c r="A571" s="1">
        <v>570</v>
      </c>
      <c r="B571" s="131"/>
      <c r="C571" s="111"/>
      <c r="D571" s="112"/>
      <c r="E571" s="130"/>
      <c r="F571" s="106"/>
      <c r="G571" s="127"/>
      <c r="H571" s="114"/>
      <c r="I571" s="130"/>
      <c r="J571" s="1">
        <f t="shared" si="54"/>
        <v>0</v>
      </c>
      <c r="K571" s="8">
        <f t="shared" si="55"/>
        <v>0</v>
      </c>
      <c r="L571" s="8">
        <f t="shared" si="56"/>
        <v>0</v>
      </c>
      <c r="M571" s="7"/>
      <c r="N571" s="6">
        <f t="shared" si="57"/>
        <v>0</v>
      </c>
      <c r="U571" s="13">
        <f t="shared" si="58"/>
        <v>0</v>
      </c>
      <c r="V571" s="13">
        <f t="shared" si="59"/>
        <v>0</v>
      </c>
    </row>
    <row r="572" spans="1:22">
      <c r="A572" s="1">
        <v>571</v>
      </c>
      <c r="B572" s="131"/>
      <c r="C572" s="111"/>
      <c r="D572" s="112"/>
      <c r="E572" s="130"/>
      <c r="F572" s="106"/>
      <c r="G572" s="127"/>
      <c r="H572" s="114"/>
      <c r="I572" s="130"/>
      <c r="J572" s="1">
        <f t="shared" si="54"/>
        <v>0</v>
      </c>
      <c r="K572" s="8">
        <f t="shared" si="55"/>
        <v>0</v>
      </c>
      <c r="L572" s="8">
        <f t="shared" si="56"/>
        <v>0</v>
      </c>
      <c r="M572" s="7"/>
      <c r="N572" s="6">
        <f t="shared" si="57"/>
        <v>0</v>
      </c>
      <c r="U572" s="13">
        <f t="shared" si="58"/>
        <v>0</v>
      </c>
      <c r="V572" s="13">
        <f t="shared" si="59"/>
        <v>0</v>
      </c>
    </row>
    <row r="573" spans="1:22" ht="15" customHeight="1">
      <c r="A573" s="1">
        <v>572</v>
      </c>
      <c r="B573" s="131"/>
      <c r="C573" s="111"/>
      <c r="D573" s="112"/>
      <c r="E573" s="130"/>
      <c r="F573" s="106"/>
      <c r="G573" s="127"/>
      <c r="H573" s="114"/>
      <c r="I573" s="130"/>
      <c r="J573" s="1">
        <f t="shared" si="54"/>
        <v>0</v>
      </c>
      <c r="K573" s="8">
        <f t="shared" si="55"/>
        <v>0</v>
      </c>
      <c r="L573" s="8">
        <f t="shared" si="56"/>
        <v>0</v>
      </c>
      <c r="M573" s="7"/>
      <c r="N573" s="6">
        <f t="shared" si="57"/>
        <v>0</v>
      </c>
      <c r="U573" s="13">
        <f t="shared" si="58"/>
        <v>0</v>
      </c>
      <c r="V573" s="13">
        <f t="shared" si="59"/>
        <v>0</v>
      </c>
    </row>
    <row r="574" spans="1:22">
      <c r="A574" s="1">
        <v>573</v>
      </c>
      <c r="B574" s="131"/>
      <c r="C574" s="111"/>
      <c r="D574" s="112"/>
      <c r="E574" s="130"/>
      <c r="F574" s="106"/>
      <c r="G574" s="127"/>
      <c r="H574" s="114"/>
      <c r="I574" s="130"/>
      <c r="J574" s="1">
        <f t="shared" si="54"/>
        <v>0</v>
      </c>
      <c r="K574" s="8">
        <f t="shared" si="55"/>
        <v>0</v>
      </c>
      <c r="L574" s="8">
        <f t="shared" si="56"/>
        <v>0</v>
      </c>
      <c r="M574" s="7"/>
      <c r="N574" s="6">
        <f t="shared" si="57"/>
        <v>0</v>
      </c>
      <c r="U574" s="13">
        <f t="shared" si="58"/>
        <v>0</v>
      </c>
      <c r="V574" s="13">
        <f t="shared" si="59"/>
        <v>0</v>
      </c>
    </row>
    <row r="575" spans="1:22">
      <c r="A575" s="1">
        <v>574</v>
      </c>
      <c r="B575" s="131"/>
      <c r="C575" s="111"/>
      <c r="D575" s="112"/>
      <c r="E575" s="130"/>
      <c r="F575" s="106"/>
      <c r="G575" s="127"/>
      <c r="H575" s="114"/>
      <c r="I575" s="130"/>
      <c r="J575" s="1">
        <f t="shared" si="54"/>
        <v>0</v>
      </c>
      <c r="K575" s="8">
        <f t="shared" si="55"/>
        <v>0</v>
      </c>
      <c r="L575" s="8">
        <f t="shared" si="56"/>
        <v>0</v>
      </c>
      <c r="M575" s="7"/>
      <c r="N575" s="6">
        <f t="shared" si="57"/>
        <v>0</v>
      </c>
      <c r="U575" s="13">
        <f t="shared" si="58"/>
        <v>0</v>
      </c>
      <c r="V575" s="13">
        <f t="shared" si="59"/>
        <v>0</v>
      </c>
    </row>
    <row r="576" spans="1:22">
      <c r="A576" s="1">
        <v>575</v>
      </c>
      <c r="B576" s="131"/>
      <c r="C576" s="111"/>
      <c r="D576" s="112"/>
      <c r="E576" s="130"/>
      <c r="F576" s="106"/>
      <c r="G576" s="127"/>
      <c r="H576" s="114"/>
      <c r="I576" s="130"/>
      <c r="J576" s="1">
        <f t="shared" si="54"/>
        <v>0</v>
      </c>
      <c r="K576" s="8">
        <f t="shared" si="55"/>
        <v>0</v>
      </c>
      <c r="L576" s="8">
        <f t="shared" si="56"/>
        <v>0</v>
      </c>
      <c r="M576" s="7"/>
      <c r="N576" s="6">
        <f t="shared" si="57"/>
        <v>0</v>
      </c>
      <c r="U576" s="13">
        <f t="shared" si="58"/>
        <v>0</v>
      </c>
      <c r="V576" s="13">
        <f t="shared" si="59"/>
        <v>0</v>
      </c>
    </row>
    <row r="577" spans="1:22">
      <c r="A577" s="1">
        <v>576</v>
      </c>
      <c r="B577" s="131"/>
      <c r="C577" s="111"/>
      <c r="D577" s="112"/>
      <c r="E577" s="130"/>
      <c r="F577" s="106"/>
      <c r="G577" s="127"/>
      <c r="H577" s="114"/>
      <c r="I577" s="130"/>
      <c r="J577" s="1">
        <f t="shared" si="54"/>
        <v>0</v>
      </c>
      <c r="K577" s="8">
        <f t="shared" si="55"/>
        <v>0</v>
      </c>
      <c r="L577" s="8">
        <f t="shared" si="56"/>
        <v>0</v>
      </c>
      <c r="M577" s="7"/>
      <c r="N577" s="6">
        <f t="shared" si="57"/>
        <v>0</v>
      </c>
      <c r="U577" s="13">
        <f t="shared" si="58"/>
        <v>0</v>
      </c>
      <c r="V577" s="13">
        <f t="shared" si="59"/>
        <v>0</v>
      </c>
    </row>
    <row r="578" spans="1:22">
      <c r="A578" s="1">
        <v>577</v>
      </c>
      <c r="B578" s="131"/>
      <c r="C578" s="111"/>
      <c r="D578" s="112"/>
      <c r="E578" s="130"/>
      <c r="F578" s="106"/>
      <c r="G578" s="127"/>
      <c r="H578" s="114"/>
      <c r="I578" s="130"/>
      <c r="J578" s="1">
        <f t="shared" si="54"/>
        <v>0</v>
      </c>
      <c r="K578" s="8">
        <f t="shared" si="55"/>
        <v>0</v>
      </c>
      <c r="L578" s="8">
        <f t="shared" si="56"/>
        <v>0</v>
      </c>
      <c r="M578" s="7"/>
      <c r="N578" s="6">
        <f t="shared" si="57"/>
        <v>0</v>
      </c>
      <c r="U578" s="13">
        <f t="shared" si="58"/>
        <v>0</v>
      </c>
      <c r="V578" s="13">
        <f t="shared" si="59"/>
        <v>0</v>
      </c>
    </row>
    <row r="579" spans="1:22">
      <c r="A579" s="1">
        <v>578</v>
      </c>
      <c r="B579" s="131"/>
      <c r="C579" s="111"/>
      <c r="D579" s="112"/>
      <c r="E579" s="130"/>
      <c r="F579" s="106"/>
      <c r="G579" s="127"/>
      <c r="H579" s="114"/>
      <c r="I579" s="130"/>
      <c r="J579" s="1">
        <f t="shared" si="54"/>
        <v>0</v>
      </c>
      <c r="K579" s="8">
        <f t="shared" si="55"/>
        <v>0</v>
      </c>
      <c r="L579" s="8">
        <f t="shared" si="56"/>
        <v>0</v>
      </c>
      <c r="M579" s="7"/>
      <c r="N579" s="6">
        <f t="shared" si="57"/>
        <v>0</v>
      </c>
      <c r="U579" s="13">
        <f t="shared" si="58"/>
        <v>0</v>
      </c>
      <c r="V579" s="13">
        <f t="shared" si="59"/>
        <v>0</v>
      </c>
    </row>
    <row r="580" spans="1:22">
      <c r="A580" s="1">
        <v>579</v>
      </c>
      <c r="B580" s="131"/>
      <c r="C580" s="111"/>
      <c r="D580" s="112"/>
      <c r="E580" s="130"/>
      <c r="F580" s="106"/>
      <c r="G580" s="127"/>
      <c r="H580" s="114"/>
      <c r="I580" s="130"/>
      <c r="J580" s="1">
        <f t="shared" si="54"/>
        <v>0</v>
      </c>
      <c r="K580" s="8">
        <f t="shared" si="55"/>
        <v>0</v>
      </c>
      <c r="L580" s="8">
        <f t="shared" si="56"/>
        <v>0</v>
      </c>
      <c r="M580" s="7"/>
      <c r="N580" s="6">
        <f t="shared" si="57"/>
        <v>0</v>
      </c>
      <c r="U580" s="13">
        <f t="shared" si="58"/>
        <v>0</v>
      </c>
      <c r="V580" s="13">
        <f t="shared" si="59"/>
        <v>0</v>
      </c>
    </row>
    <row r="581" spans="1:22">
      <c r="A581" s="1">
        <v>580</v>
      </c>
      <c r="B581" s="131"/>
      <c r="C581" s="111"/>
      <c r="D581" s="112"/>
      <c r="E581" s="130"/>
      <c r="F581" s="106"/>
      <c r="G581" s="127"/>
      <c r="H581" s="114"/>
      <c r="I581" s="130"/>
      <c r="J581" s="1">
        <f t="shared" si="54"/>
        <v>0</v>
      </c>
      <c r="K581" s="8">
        <f t="shared" si="55"/>
        <v>0</v>
      </c>
      <c r="L581" s="8">
        <f t="shared" si="56"/>
        <v>0</v>
      </c>
      <c r="M581" s="7"/>
      <c r="N581" s="6">
        <f t="shared" si="57"/>
        <v>0</v>
      </c>
      <c r="U581" s="13">
        <f t="shared" si="58"/>
        <v>0</v>
      </c>
      <c r="V581" s="13">
        <f t="shared" si="59"/>
        <v>0</v>
      </c>
    </row>
    <row r="582" spans="1:22" ht="15" customHeight="1">
      <c r="A582" s="1">
        <v>581</v>
      </c>
      <c r="B582" s="131"/>
      <c r="C582" s="111"/>
      <c r="D582" s="112"/>
      <c r="E582" s="130"/>
      <c r="F582" s="106"/>
      <c r="G582" s="127"/>
      <c r="H582" s="114"/>
      <c r="I582" s="130"/>
      <c r="J582" s="1">
        <f t="shared" si="54"/>
        <v>0</v>
      </c>
      <c r="K582" s="8">
        <f t="shared" si="55"/>
        <v>0</v>
      </c>
      <c r="L582" s="8">
        <f t="shared" si="56"/>
        <v>0</v>
      </c>
      <c r="M582" s="7"/>
      <c r="N582" s="6">
        <f t="shared" si="57"/>
        <v>0</v>
      </c>
      <c r="U582" s="13">
        <f t="shared" si="58"/>
        <v>0</v>
      </c>
      <c r="V582" s="13">
        <f t="shared" si="59"/>
        <v>0</v>
      </c>
    </row>
    <row r="583" spans="1:22">
      <c r="A583" s="1">
        <v>582</v>
      </c>
      <c r="B583" s="131"/>
      <c r="C583" s="111"/>
      <c r="D583" s="112"/>
      <c r="E583" s="130"/>
      <c r="F583" s="106"/>
      <c r="G583" s="127"/>
      <c r="H583" s="114"/>
      <c r="I583" s="130"/>
      <c r="J583" s="1">
        <f t="shared" si="54"/>
        <v>0</v>
      </c>
      <c r="K583" s="8">
        <f t="shared" si="55"/>
        <v>0</v>
      </c>
      <c r="L583" s="8">
        <f t="shared" si="56"/>
        <v>0</v>
      </c>
      <c r="M583" s="7"/>
      <c r="N583" s="6">
        <f t="shared" si="57"/>
        <v>0</v>
      </c>
      <c r="U583" s="13">
        <f t="shared" si="58"/>
        <v>0</v>
      </c>
      <c r="V583" s="13">
        <f t="shared" si="59"/>
        <v>0</v>
      </c>
    </row>
    <row r="584" spans="1:22">
      <c r="A584" s="1">
        <v>583</v>
      </c>
      <c r="B584" s="131"/>
      <c r="C584" s="111"/>
      <c r="D584" s="112"/>
      <c r="E584" s="130"/>
      <c r="F584" s="106"/>
      <c r="G584" s="127"/>
      <c r="H584" s="114"/>
      <c r="I584" s="130"/>
      <c r="J584" s="1">
        <f t="shared" si="54"/>
        <v>0</v>
      </c>
      <c r="K584" s="8">
        <f t="shared" si="55"/>
        <v>0</v>
      </c>
      <c r="L584" s="8">
        <f t="shared" si="56"/>
        <v>0</v>
      </c>
      <c r="M584" s="7"/>
      <c r="N584" s="6">
        <f t="shared" si="57"/>
        <v>0</v>
      </c>
      <c r="U584" s="13">
        <f t="shared" si="58"/>
        <v>0</v>
      </c>
      <c r="V584" s="13">
        <f t="shared" si="59"/>
        <v>0</v>
      </c>
    </row>
    <row r="585" spans="1:22">
      <c r="A585" s="1">
        <v>584</v>
      </c>
      <c r="B585" s="131"/>
      <c r="C585" s="111"/>
      <c r="D585" s="112"/>
      <c r="E585" s="130"/>
      <c r="F585" s="106"/>
      <c r="G585" s="127"/>
      <c r="H585" s="114"/>
      <c r="I585" s="130"/>
      <c r="J585" s="1">
        <f t="shared" si="54"/>
        <v>0</v>
      </c>
      <c r="K585" s="8">
        <f t="shared" si="55"/>
        <v>0</v>
      </c>
      <c r="L585" s="8">
        <f t="shared" si="56"/>
        <v>0</v>
      </c>
      <c r="M585" s="7"/>
      <c r="N585" s="6">
        <f t="shared" si="57"/>
        <v>0</v>
      </c>
      <c r="U585" s="13">
        <f t="shared" si="58"/>
        <v>0</v>
      </c>
      <c r="V585" s="13">
        <f t="shared" si="59"/>
        <v>0</v>
      </c>
    </row>
    <row r="586" spans="1:22">
      <c r="A586" s="1">
        <v>585</v>
      </c>
      <c r="B586" s="131"/>
      <c r="C586" s="111"/>
      <c r="D586" s="112"/>
      <c r="E586" s="130"/>
      <c r="F586" s="106"/>
      <c r="G586" s="127"/>
      <c r="H586" s="114"/>
      <c r="I586" s="130"/>
      <c r="J586" s="1">
        <f t="shared" si="54"/>
        <v>0</v>
      </c>
      <c r="K586" s="8">
        <f t="shared" si="55"/>
        <v>0</v>
      </c>
      <c r="L586" s="8">
        <f t="shared" si="56"/>
        <v>0</v>
      </c>
      <c r="M586" s="7"/>
      <c r="N586" s="6">
        <f t="shared" si="57"/>
        <v>0</v>
      </c>
      <c r="U586" s="13">
        <f t="shared" si="58"/>
        <v>0</v>
      </c>
      <c r="V586" s="13">
        <f t="shared" si="59"/>
        <v>0</v>
      </c>
    </row>
    <row r="587" spans="1:22">
      <c r="A587" s="1">
        <v>586</v>
      </c>
      <c r="B587" s="131"/>
      <c r="C587" s="111"/>
      <c r="D587" s="112"/>
      <c r="E587" s="130"/>
      <c r="F587" s="106"/>
      <c r="G587" s="127"/>
      <c r="H587" s="114"/>
      <c r="I587" s="130"/>
      <c r="J587" s="1">
        <f t="shared" si="54"/>
        <v>0</v>
      </c>
      <c r="K587" s="8">
        <f t="shared" si="55"/>
        <v>0</v>
      </c>
      <c r="L587" s="8">
        <f t="shared" si="56"/>
        <v>0</v>
      </c>
      <c r="M587" s="7"/>
      <c r="N587" s="6">
        <f t="shared" si="57"/>
        <v>0</v>
      </c>
      <c r="U587" s="13">
        <f t="shared" si="58"/>
        <v>0</v>
      </c>
      <c r="V587" s="13">
        <f t="shared" si="59"/>
        <v>0</v>
      </c>
    </row>
    <row r="588" spans="1:22">
      <c r="A588" s="1">
        <v>587</v>
      </c>
      <c r="B588" s="131"/>
      <c r="C588" s="111"/>
      <c r="D588" s="112"/>
      <c r="E588" s="130"/>
      <c r="F588" s="106"/>
      <c r="G588" s="127"/>
      <c r="H588" s="114"/>
      <c r="I588" s="130"/>
      <c r="J588" s="1">
        <f t="shared" si="54"/>
        <v>0</v>
      </c>
      <c r="K588" s="8">
        <f t="shared" si="55"/>
        <v>0</v>
      </c>
      <c r="L588" s="8">
        <f t="shared" si="56"/>
        <v>0</v>
      </c>
      <c r="M588" s="7"/>
      <c r="N588" s="6">
        <f t="shared" si="57"/>
        <v>0</v>
      </c>
      <c r="U588" s="13">
        <f t="shared" si="58"/>
        <v>0</v>
      </c>
      <c r="V588" s="13">
        <f t="shared" si="59"/>
        <v>0</v>
      </c>
    </row>
    <row r="589" spans="1:22">
      <c r="A589" s="1">
        <v>588</v>
      </c>
      <c r="B589" s="131"/>
      <c r="C589" s="111"/>
      <c r="D589" s="112"/>
      <c r="E589" s="130"/>
      <c r="F589" s="106"/>
      <c r="G589" s="127"/>
      <c r="H589" s="114"/>
      <c r="I589" s="130"/>
      <c r="J589" s="1">
        <f t="shared" si="54"/>
        <v>0</v>
      </c>
      <c r="K589" s="8">
        <f t="shared" si="55"/>
        <v>0</v>
      </c>
      <c r="L589" s="8">
        <f t="shared" si="56"/>
        <v>0</v>
      </c>
      <c r="M589" s="7"/>
      <c r="N589" s="6">
        <f t="shared" si="57"/>
        <v>0</v>
      </c>
      <c r="U589" s="13">
        <f t="shared" si="58"/>
        <v>0</v>
      </c>
      <c r="V589" s="13">
        <f t="shared" si="59"/>
        <v>0</v>
      </c>
    </row>
    <row r="590" spans="1:22">
      <c r="A590" s="1">
        <v>589</v>
      </c>
      <c r="B590" s="131"/>
      <c r="C590" s="111"/>
      <c r="D590" s="112"/>
      <c r="E590" s="130"/>
      <c r="F590" s="106"/>
      <c r="G590" s="127"/>
      <c r="H590" s="114"/>
      <c r="I590" s="130"/>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1"/>
      <c r="C591" s="111"/>
      <c r="D591" s="112"/>
      <c r="E591" s="130"/>
      <c r="F591" s="106"/>
      <c r="G591" s="127"/>
      <c r="H591" s="114"/>
      <c r="I591" s="130"/>
      <c r="J591" s="1">
        <f t="shared" si="60"/>
        <v>0</v>
      </c>
      <c r="K591" s="8">
        <f t="shared" si="61"/>
        <v>0</v>
      </c>
      <c r="L591" s="8">
        <f t="shared" si="62"/>
        <v>0</v>
      </c>
      <c r="M591" s="7"/>
      <c r="N591" s="6">
        <f t="shared" si="63"/>
        <v>0</v>
      </c>
      <c r="U591" s="13">
        <f t="shared" si="64"/>
        <v>0</v>
      </c>
      <c r="V591" s="13">
        <f t="shared" si="65"/>
        <v>0</v>
      </c>
    </row>
    <row r="592" spans="1:22">
      <c r="A592" s="1">
        <v>591</v>
      </c>
      <c r="B592" s="131"/>
      <c r="C592" s="111"/>
      <c r="D592" s="112"/>
      <c r="E592" s="130"/>
      <c r="F592" s="106"/>
      <c r="G592" s="127"/>
      <c r="H592" s="114"/>
      <c r="I592" s="130"/>
      <c r="J592" s="1">
        <f t="shared" si="60"/>
        <v>0</v>
      </c>
      <c r="K592" s="8">
        <f t="shared" si="61"/>
        <v>0</v>
      </c>
      <c r="L592" s="8">
        <f t="shared" si="62"/>
        <v>0</v>
      </c>
      <c r="M592" s="7"/>
      <c r="N592" s="6">
        <f t="shared" si="63"/>
        <v>0</v>
      </c>
      <c r="U592" s="13">
        <f t="shared" si="64"/>
        <v>0</v>
      </c>
      <c r="V592" s="13">
        <f t="shared" si="65"/>
        <v>0</v>
      </c>
    </row>
    <row r="593" spans="1:22">
      <c r="A593" s="1">
        <v>592</v>
      </c>
      <c r="B593" s="131"/>
      <c r="C593" s="111"/>
      <c r="D593" s="112"/>
      <c r="E593" s="130"/>
      <c r="F593" s="106"/>
      <c r="G593" s="127"/>
      <c r="H593" s="114"/>
      <c r="I593" s="130"/>
      <c r="J593" s="1">
        <f t="shared" si="60"/>
        <v>0</v>
      </c>
      <c r="K593" s="8">
        <f t="shared" si="61"/>
        <v>0</v>
      </c>
      <c r="L593" s="8">
        <f t="shared" si="62"/>
        <v>0</v>
      </c>
      <c r="M593" s="7"/>
      <c r="N593" s="6">
        <f t="shared" si="63"/>
        <v>0</v>
      </c>
      <c r="U593" s="13">
        <f t="shared" si="64"/>
        <v>0</v>
      </c>
      <c r="V593" s="13">
        <f t="shared" si="65"/>
        <v>0</v>
      </c>
    </row>
    <row r="594" spans="1:22">
      <c r="A594" s="1">
        <v>593</v>
      </c>
      <c r="B594" s="131"/>
      <c r="C594" s="111"/>
      <c r="D594" s="112"/>
      <c r="E594" s="130"/>
      <c r="F594" s="106"/>
      <c r="G594" s="127"/>
      <c r="H594" s="114"/>
      <c r="I594" s="130"/>
      <c r="J594" s="1">
        <f t="shared" si="60"/>
        <v>0</v>
      </c>
      <c r="K594" s="8">
        <f t="shared" si="61"/>
        <v>0</v>
      </c>
      <c r="L594" s="8">
        <f t="shared" si="62"/>
        <v>0</v>
      </c>
      <c r="M594" s="7"/>
      <c r="N594" s="6">
        <f t="shared" si="63"/>
        <v>0</v>
      </c>
      <c r="U594" s="13">
        <f t="shared" si="64"/>
        <v>0</v>
      </c>
      <c r="V594" s="13">
        <f t="shared" si="65"/>
        <v>0</v>
      </c>
    </row>
    <row r="595" spans="1:22">
      <c r="A595" s="1">
        <v>594</v>
      </c>
      <c r="B595" s="131"/>
      <c r="C595" s="111"/>
      <c r="D595" s="112"/>
      <c r="E595" s="130"/>
      <c r="F595" s="106"/>
      <c r="G595" s="127"/>
      <c r="H595" s="114"/>
      <c r="I595" s="130"/>
      <c r="J595" s="1">
        <f t="shared" si="60"/>
        <v>0</v>
      </c>
      <c r="K595" s="8">
        <f t="shared" si="61"/>
        <v>0</v>
      </c>
      <c r="L595" s="8">
        <f t="shared" si="62"/>
        <v>0</v>
      </c>
      <c r="M595" s="7"/>
      <c r="N595" s="6">
        <f t="shared" si="63"/>
        <v>0</v>
      </c>
      <c r="U595" s="13">
        <f t="shared" si="64"/>
        <v>0</v>
      </c>
      <c r="V595" s="13">
        <f t="shared" si="65"/>
        <v>0</v>
      </c>
    </row>
    <row r="596" spans="1:22">
      <c r="A596" s="1">
        <v>595</v>
      </c>
      <c r="B596" s="131"/>
      <c r="C596" s="111"/>
      <c r="D596" s="112"/>
      <c r="E596" s="130"/>
      <c r="F596" s="106"/>
      <c r="G596" s="127"/>
      <c r="H596" s="114"/>
      <c r="I596" s="130"/>
      <c r="J596" s="1">
        <f t="shared" si="60"/>
        <v>0</v>
      </c>
      <c r="K596" s="8">
        <f t="shared" si="61"/>
        <v>0</v>
      </c>
      <c r="L596" s="8">
        <f t="shared" si="62"/>
        <v>0</v>
      </c>
      <c r="M596" s="7"/>
      <c r="N596" s="6">
        <f t="shared" si="63"/>
        <v>0</v>
      </c>
      <c r="U596" s="13">
        <f t="shared" si="64"/>
        <v>0</v>
      </c>
      <c r="V596" s="13">
        <f t="shared" si="65"/>
        <v>0</v>
      </c>
    </row>
    <row r="597" spans="1:22">
      <c r="A597" s="1">
        <v>596</v>
      </c>
      <c r="B597" s="131"/>
      <c r="C597" s="111"/>
      <c r="D597" s="112"/>
      <c r="E597" s="130"/>
      <c r="F597" s="106"/>
      <c r="G597" s="127"/>
      <c r="H597" s="114"/>
      <c r="I597" s="130"/>
      <c r="J597" s="1">
        <f t="shared" si="60"/>
        <v>0</v>
      </c>
      <c r="K597" s="8">
        <f t="shared" si="61"/>
        <v>0</v>
      </c>
      <c r="L597" s="8">
        <f t="shared" si="62"/>
        <v>0</v>
      </c>
      <c r="M597" s="7"/>
      <c r="N597" s="6">
        <f t="shared" si="63"/>
        <v>0</v>
      </c>
      <c r="U597" s="13">
        <f t="shared" si="64"/>
        <v>0</v>
      </c>
      <c r="V597" s="13">
        <f t="shared" si="65"/>
        <v>0</v>
      </c>
    </row>
    <row r="598" spans="1:22">
      <c r="A598" s="1">
        <v>597</v>
      </c>
      <c r="B598" s="131"/>
      <c r="C598" s="111"/>
      <c r="D598" s="112"/>
      <c r="E598" s="130"/>
      <c r="F598" s="106"/>
      <c r="G598" s="127"/>
      <c r="H598" s="114"/>
      <c r="I598" s="130"/>
      <c r="J598" s="1">
        <f t="shared" si="60"/>
        <v>0</v>
      </c>
      <c r="K598" s="8">
        <f t="shared" si="61"/>
        <v>0</v>
      </c>
      <c r="L598" s="8">
        <f t="shared" si="62"/>
        <v>0</v>
      </c>
      <c r="M598" s="7"/>
      <c r="N598" s="6">
        <f t="shared" si="63"/>
        <v>0</v>
      </c>
      <c r="U598" s="13">
        <f t="shared" si="64"/>
        <v>0</v>
      </c>
      <c r="V598" s="13">
        <f t="shared" si="65"/>
        <v>0</v>
      </c>
    </row>
    <row r="599" spans="1:22">
      <c r="A599" s="1">
        <v>598</v>
      </c>
      <c r="B599" s="131"/>
      <c r="C599" s="111"/>
      <c r="D599" s="112"/>
      <c r="E599" s="130"/>
      <c r="F599" s="106"/>
      <c r="G599" s="127"/>
      <c r="H599" s="114"/>
      <c r="I599" s="130"/>
      <c r="J599" s="1">
        <f t="shared" si="60"/>
        <v>0</v>
      </c>
      <c r="K599" s="8">
        <f t="shared" si="61"/>
        <v>0</v>
      </c>
      <c r="L599" s="8">
        <f t="shared" si="62"/>
        <v>0</v>
      </c>
      <c r="M599" s="7"/>
      <c r="N599" s="6">
        <f t="shared" si="63"/>
        <v>0</v>
      </c>
      <c r="U599" s="13">
        <f t="shared" si="64"/>
        <v>0</v>
      </c>
      <c r="V599" s="13">
        <f t="shared" si="65"/>
        <v>0</v>
      </c>
    </row>
    <row r="600" spans="1:22" ht="15" customHeight="1">
      <c r="A600" s="1">
        <v>599</v>
      </c>
      <c r="B600" s="131"/>
      <c r="C600" s="111"/>
      <c r="D600" s="112"/>
      <c r="E600" s="130"/>
      <c r="F600" s="106"/>
      <c r="G600" s="127"/>
      <c r="H600" s="114"/>
      <c r="I600" s="130"/>
      <c r="J600" s="1">
        <f t="shared" si="60"/>
        <v>0</v>
      </c>
      <c r="K600" s="8">
        <f t="shared" si="61"/>
        <v>0</v>
      </c>
      <c r="L600" s="8">
        <f t="shared" si="62"/>
        <v>0</v>
      </c>
      <c r="M600" s="7"/>
      <c r="N600" s="6">
        <f t="shared" si="63"/>
        <v>0</v>
      </c>
      <c r="U600" s="13">
        <f t="shared" si="64"/>
        <v>0</v>
      </c>
      <c r="V600" s="13">
        <f t="shared" si="65"/>
        <v>0</v>
      </c>
    </row>
    <row r="601" spans="1:22">
      <c r="A601" s="1">
        <v>600</v>
      </c>
      <c r="B601" s="131"/>
      <c r="C601" s="111"/>
      <c r="D601" s="112"/>
      <c r="E601" s="130"/>
      <c r="F601" s="106"/>
      <c r="G601" s="127"/>
      <c r="H601" s="114"/>
      <c r="I601" s="130"/>
      <c r="J601" s="1">
        <f t="shared" si="60"/>
        <v>0</v>
      </c>
      <c r="K601" s="8">
        <f t="shared" si="61"/>
        <v>0</v>
      </c>
      <c r="L601" s="8">
        <f t="shared" si="62"/>
        <v>0</v>
      </c>
      <c r="M601" s="7"/>
      <c r="N601" s="6">
        <f t="shared" si="63"/>
        <v>0</v>
      </c>
      <c r="U601" s="13">
        <f t="shared" si="64"/>
        <v>0</v>
      </c>
      <c r="V601" s="13">
        <f t="shared" si="65"/>
        <v>0</v>
      </c>
    </row>
    <row r="602" spans="1:22">
      <c r="A602" s="1">
        <v>601</v>
      </c>
      <c r="B602" s="131"/>
      <c r="C602" s="111"/>
      <c r="D602" s="112"/>
      <c r="E602" s="130"/>
      <c r="F602" s="106"/>
      <c r="G602" s="127"/>
      <c r="H602" s="114"/>
      <c r="I602" s="130"/>
      <c r="J602" s="1">
        <f t="shared" si="60"/>
        <v>0</v>
      </c>
      <c r="K602" s="8">
        <f t="shared" si="61"/>
        <v>0</v>
      </c>
      <c r="L602" s="8">
        <f t="shared" si="62"/>
        <v>0</v>
      </c>
      <c r="M602" s="7"/>
      <c r="N602" s="6">
        <f t="shared" si="63"/>
        <v>0</v>
      </c>
      <c r="U602" s="13">
        <f t="shared" si="64"/>
        <v>0</v>
      </c>
      <c r="V602" s="13">
        <f t="shared" si="65"/>
        <v>0</v>
      </c>
    </row>
    <row r="603" spans="1:22">
      <c r="A603" s="1">
        <v>602</v>
      </c>
      <c r="B603" s="131"/>
      <c r="C603" s="111"/>
      <c r="D603" s="112"/>
      <c r="E603" s="130"/>
      <c r="F603" s="106"/>
      <c r="G603" s="127"/>
      <c r="H603" s="114"/>
      <c r="I603" s="130"/>
      <c r="J603" s="1">
        <f t="shared" si="60"/>
        <v>0</v>
      </c>
      <c r="K603" s="8">
        <f t="shared" si="61"/>
        <v>0</v>
      </c>
      <c r="L603" s="8">
        <f t="shared" si="62"/>
        <v>0</v>
      </c>
      <c r="M603" s="7"/>
      <c r="N603" s="6">
        <f t="shared" si="63"/>
        <v>0</v>
      </c>
      <c r="U603" s="13">
        <f t="shared" si="64"/>
        <v>0</v>
      </c>
      <c r="V603" s="13">
        <f t="shared" si="65"/>
        <v>0</v>
      </c>
    </row>
    <row r="604" spans="1:22">
      <c r="A604" s="1">
        <v>603</v>
      </c>
      <c r="B604" s="131"/>
      <c r="C604" s="111"/>
      <c r="D604" s="112"/>
      <c r="E604" s="130"/>
      <c r="F604" s="106"/>
      <c r="G604" s="127"/>
      <c r="H604" s="114"/>
      <c r="I604" s="130"/>
      <c r="J604" s="1">
        <f t="shared" si="60"/>
        <v>0</v>
      </c>
      <c r="K604" s="8">
        <f t="shared" si="61"/>
        <v>0</v>
      </c>
      <c r="L604" s="8">
        <f t="shared" si="62"/>
        <v>0</v>
      </c>
      <c r="M604" s="7"/>
      <c r="N604" s="6">
        <f t="shared" si="63"/>
        <v>0</v>
      </c>
      <c r="U604" s="13">
        <f t="shared" si="64"/>
        <v>0</v>
      </c>
      <c r="V604" s="13">
        <f t="shared" si="65"/>
        <v>0</v>
      </c>
    </row>
    <row r="605" spans="1:22">
      <c r="A605" s="1">
        <v>604</v>
      </c>
      <c r="B605" s="131"/>
      <c r="C605" s="111"/>
      <c r="D605" s="112"/>
      <c r="E605" s="130"/>
      <c r="F605" s="106"/>
      <c r="G605" s="127"/>
      <c r="H605" s="114"/>
      <c r="I605" s="130"/>
      <c r="J605" s="1">
        <f t="shared" si="60"/>
        <v>0</v>
      </c>
      <c r="K605" s="8">
        <f t="shared" si="61"/>
        <v>0</v>
      </c>
      <c r="L605" s="8">
        <f t="shared" si="62"/>
        <v>0</v>
      </c>
      <c r="M605" s="7"/>
      <c r="N605" s="6">
        <f t="shared" si="63"/>
        <v>0</v>
      </c>
      <c r="U605" s="13">
        <f t="shared" si="64"/>
        <v>0</v>
      </c>
      <c r="V605" s="13">
        <f t="shared" si="65"/>
        <v>0</v>
      </c>
    </row>
    <row r="606" spans="1:22">
      <c r="A606" s="1">
        <v>605</v>
      </c>
      <c r="B606" s="131"/>
      <c r="C606" s="111"/>
      <c r="D606" s="112"/>
      <c r="E606" s="130"/>
      <c r="F606" s="106"/>
      <c r="G606" s="127"/>
      <c r="H606" s="114"/>
      <c r="I606" s="130"/>
      <c r="J606" s="1">
        <f t="shared" si="60"/>
        <v>0</v>
      </c>
      <c r="K606" s="8">
        <f t="shared" si="61"/>
        <v>0</v>
      </c>
      <c r="L606" s="8">
        <f t="shared" si="62"/>
        <v>0</v>
      </c>
      <c r="M606" s="7"/>
      <c r="N606" s="6">
        <f t="shared" si="63"/>
        <v>0</v>
      </c>
      <c r="U606" s="13">
        <f t="shared" si="64"/>
        <v>0</v>
      </c>
      <c r="V606" s="13">
        <f t="shared" si="65"/>
        <v>0</v>
      </c>
    </row>
    <row r="607" spans="1:22">
      <c r="A607" s="1">
        <v>606</v>
      </c>
      <c r="B607" s="131"/>
      <c r="C607" s="111"/>
      <c r="D607" s="112"/>
      <c r="E607" s="130"/>
      <c r="F607" s="106"/>
      <c r="G607" s="127"/>
      <c r="H607" s="114"/>
      <c r="I607" s="130"/>
      <c r="J607" s="1">
        <f t="shared" si="60"/>
        <v>0</v>
      </c>
      <c r="K607" s="8">
        <f t="shared" si="61"/>
        <v>0</v>
      </c>
      <c r="L607" s="8">
        <f t="shared" si="62"/>
        <v>0</v>
      </c>
      <c r="M607" s="7"/>
      <c r="N607" s="6">
        <f t="shared" si="63"/>
        <v>0</v>
      </c>
      <c r="U607" s="13">
        <f t="shared" si="64"/>
        <v>0</v>
      </c>
      <c r="V607" s="13">
        <f t="shared" si="65"/>
        <v>0</v>
      </c>
    </row>
    <row r="608" spans="1:22">
      <c r="A608" s="1">
        <v>607</v>
      </c>
      <c r="B608" s="131"/>
      <c r="C608" s="111"/>
      <c r="D608" s="112"/>
      <c r="E608" s="130"/>
      <c r="F608" s="106"/>
      <c r="G608" s="127"/>
      <c r="H608" s="114"/>
      <c r="I608" s="130"/>
      <c r="J608" s="1">
        <f t="shared" si="60"/>
        <v>0</v>
      </c>
      <c r="K608" s="8">
        <f t="shared" si="61"/>
        <v>0</v>
      </c>
      <c r="L608" s="8">
        <f t="shared" si="62"/>
        <v>0</v>
      </c>
      <c r="M608" s="7"/>
      <c r="N608" s="6">
        <f t="shared" si="63"/>
        <v>0</v>
      </c>
      <c r="U608" s="13">
        <f t="shared" si="64"/>
        <v>0</v>
      </c>
      <c r="V608" s="13">
        <f t="shared" si="65"/>
        <v>0</v>
      </c>
    </row>
    <row r="609" spans="1:22" ht="15" customHeight="1">
      <c r="A609" s="1">
        <v>608</v>
      </c>
      <c r="B609" s="131"/>
      <c r="C609" s="111"/>
      <c r="D609" s="112"/>
      <c r="E609" s="130"/>
      <c r="F609" s="106"/>
      <c r="G609" s="127"/>
      <c r="H609" s="114"/>
      <c r="I609" s="130"/>
      <c r="J609" s="1">
        <f t="shared" si="60"/>
        <v>0</v>
      </c>
      <c r="K609" s="8">
        <f t="shared" si="61"/>
        <v>0</v>
      </c>
      <c r="L609" s="8">
        <f t="shared" si="62"/>
        <v>0</v>
      </c>
      <c r="M609" s="7"/>
      <c r="N609" s="6">
        <f t="shared" si="63"/>
        <v>0</v>
      </c>
      <c r="U609" s="13">
        <f t="shared" si="64"/>
        <v>0</v>
      </c>
      <c r="V609" s="13">
        <f t="shared" si="65"/>
        <v>0</v>
      </c>
    </row>
    <row r="610" spans="1:22">
      <c r="A610" s="1">
        <v>609</v>
      </c>
      <c r="B610" s="131"/>
      <c r="C610" s="111"/>
      <c r="D610" s="112"/>
      <c r="E610" s="130"/>
      <c r="F610" s="106"/>
      <c r="G610" s="127"/>
      <c r="H610" s="114"/>
      <c r="I610" s="130"/>
      <c r="J610" s="1">
        <f t="shared" si="60"/>
        <v>0</v>
      </c>
      <c r="K610" s="8">
        <f t="shared" si="61"/>
        <v>0</v>
      </c>
      <c r="L610" s="8">
        <f t="shared" si="62"/>
        <v>0</v>
      </c>
      <c r="M610" s="7"/>
      <c r="N610" s="6">
        <f t="shared" si="63"/>
        <v>0</v>
      </c>
      <c r="U610" s="13">
        <f t="shared" si="64"/>
        <v>0</v>
      </c>
      <c r="V610" s="13">
        <f t="shared" si="65"/>
        <v>0</v>
      </c>
    </row>
    <row r="611" spans="1:22">
      <c r="A611" s="1">
        <v>610</v>
      </c>
      <c r="B611" s="131"/>
      <c r="C611" s="111"/>
      <c r="D611" s="112"/>
      <c r="E611" s="130"/>
      <c r="F611" s="106"/>
      <c r="G611" s="127"/>
      <c r="H611" s="114"/>
      <c r="I611" s="130"/>
      <c r="J611" s="1">
        <f t="shared" si="60"/>
        <v>0</v>
      </c>
      <c r="K611" s="8">
        <f t="shared" si="61"/>
        <v>0</v>
      </c>
      <c r="L611" s="8">
        <f t="shared" si="62"/>
        <v>0</v>
      </c>
      <c r="M611" s="7"/>
      <c r="N611" s="6">
        <f t="shared" si="63"/>
        <v>0</v>
      </c>
      <c r="U611" s="13">
        <f t="shared" si="64"/>
        <v>0</v>
      </c>
      <c r="V611" s="13">
        <f t="shared" si="65"/>
        <v>0</v>
      </c>
    </row>
    <row r="612" spans="1:22">
      <c r="A612" s="1">
        <v>611</v>
      </c>
      <c r="B612" s="131"/>
      <c r="C612" s="111"/>
      <c r="D612" s="112"/>
      <c r="E612" s="130"/>
      <c r="F612" s="106"/>
      <c r="G612" s="127"/>
      <c r="H612" s="114"/>
      <c r="I612" s="130"/>
      <c r="J612" s="1">
        <f t="shared" si="60"/>
        <v>0</v>
      </c>
      <c r="K612" s="8">
        <f t="shared" si="61"/>
        <v>0</v>
      </c>
      <c r="L612" s="8">
        <f t="shared" si="62"/>
        <v>0</v>
      </c>
      <c r="M612" s="7"/>
      <c r="N612" s="6">
        <f t="shared" si="63"/>
        <v>0</v>
      </c>
      <c r="U612" s="13">
        <f t="shared" si="64"/>
        <v>0</v>
      </c>
      <c r="V612" s="13">
        <f t="shared" si="65"/>
        <v>0</v>
      </c>
    </row>
    <row r="613" spans="1:22">
      <c r="A613" s="1">
        <v>612</v>
      </c>
      <c r="B613" s="131"/>
      <c r="C613" s="111"/>
      <c r="D613" s="112"/>
      <c r="E613" s="130"/>
      <c r="F613" s="106"/>
      <c r="G613" s="127"/>
      <c r="H613" s="114"/>
      <c r="I613" s="130"/>
      <c r="J613" s="1">
        <f t="shared" si="60"/>
        <v>0</v>
      </c>
      <c r="K613" s="8">
        <f t="shared" si="61"/>
        <v>0</v>
      </c>
      <c r="L613" s="8">
        <f t="shared" si="62"/>
        <v>0</v>
      </c>
      <c r="M613" s="7"/>
      <c r="N613" s="6">
        <f t="shared" si="63"/>
        <v>0</v>
      </c>
      <c r="U613" s="13">
        <f t="shared" si="64"/>
        <v>0</v>
      </c>
      <c r="V613" s="13">
        <f t="shared" si="65"/>
        <v>0</v>
      </c>
    </row>
    <row r="614" spans="1:22">
      <c r="A614" s="1">
        <v>613</v>
      </c>
      <c r="B614" s="131"/>
      <c r="C614" s="111"/>
      <c r="D614" s="112"/>
      <c r="E614" s="130"/>
      <c r="F614" s="106"/>
      <c r="G614" s="127"/>
      <c r="H614" s="114"/>
      <c r="I614" s="130"/>
      <c r="J614" s="1">
        <f t="shared" si="60"/>
        <v>0</v>
      </c>
      <c r="K614" s="8">
        <f t="shared" si="61"/>
        <v>0</v>
      </c>
      <c r="L614" s="8">
        <f t="shared" si="62"/>
        <v>0</v>
      </c>
      <c r="M614" s="7"/>
      <c r="N614" s="6">
        <f t="shared" si="63"/>
        <v>0</v>
      </c>
      <c r="U614" s="13">
        <f t="shared" si="64"/>
        <v>0</v>
      </c>
      <c r="V614" s="13">
        <f t="shared" si="65"/>
        <v>0</v>
      </c>
    </row>
    <row r="615" spans="1:22">
      <c r="A615" s="1">
        <v>614</v>
      </c>
      <c r="B615" s="131"/>
      <c r="C615" s="111"/>
      <c r="D615" s="112"/>
      <c r="E615" s="130"/>
      <c r="F615" s="106"/>
      <c r="G615" s="127"/>
      <c r="H615" s="114"/>
      <c r="I615" s="130"/>
      <c r="J615" s="1">
        <f t="shared" si="60"/>
        <v>0</v>
      </c>
      <c r="K615" s="8">
        <f t="shared" si="61"/>
        <v>0</v>
      </c>
      <c r="L615" s="8">
        <f t="shared" si="62"/>
        <v>0</v>
      </c>
      <c r="M615" s="7"/>
      <c r="N615" s="6">
        <f t="shared" si="63"/>
        <v>0</v>
      </c>
      <c r="U615" s="13">
        <f t="shared" si="64"/>
        <v>0</v>
      </c>
      <c r="V615" s="13">
        <f t="shared" si="65"/>
        <v>0</v>
      </c>
    </row>
    <row r="616" spans="1:22">
      <c r="A616" s="1">
        <v>615</v>
      </c>
      <c r="B616" s="131"/>
      <c r="C616" s="111"/>
      <c r="D616" s="112"/>
      <c r="E616" s="130"/>
      <c r="F616" s="106"/>
      <c r="G616" s="127"/>
      <c r="H616" s="114"/>
      <c r="I616" s="130"/>
      <c r="J616" s="1">
        <f t="shared" si="60"/>
        <v>0</v>
      </c>
      <c r="K616" s="8">
        <f t="shared" si="61"/>
        <v>0</v>
      </c>
      <c r="L616" s="8">
        <f t="shared" si="62"/>
        <v>0</v>
      </c>
      <c r="M616" s="7"/>
      <c r="N616" s="6">
        <f t="shared" si="63"/>
        <v>0</v>
      </c>
      <c r="U616" s="13">
        <f t="shared" si="64"/>
        <v>0</v>
      </c>
      <c r="V616" s="13">
        <f t="shared" si="65"/>
        <v>0</v>
      </c>
    </row>
    <row r="617" spans="1:22">
      <c r="A617" s="1">
        <v>616</v>
      </c>
      <c r="B617" s="131"/>
      <c r="C617" s="111"/>
      <c r="D617" s="112"/>
      <c r="E617" s="130"/>
      <c r="F617" s="106"/>
      <c r="G617" s="127"/>
      <c r="H617" s="114"/>
      <c r="I617" s="130"/>
      <c r="J617" s="1">
        <f t="shared" si="60"/>
        <v>0</v>
      </c>
      <c r="K617" s="8">
        <f t="shared" si="61"/>
        <v>0</v>
      </c>
      <c r="L617" s="8">
        <f t="shared" si="62"/>
        <v>0</v>
      </c>
      <c r="M617" s="7"/>
      <c r="N617" s="6">
        <f t="shared" si="63"/>
        <v>0</v>
      </c>
      <c r="U617" s="13">
        <f t="shared" si="64"/>
        <v>0</v>
      </c>
      <c r="V617" s="13">
        <f t="shared" si="65"/>
        <v>0</v>
      </c>
    </row>
    <row r="618" spans="1:22" ht="15" customHeight="1">
      <c r="A618" s="1">
        <v>617</v>
      </c>
      <c r="B618" s="131"/>
      <c r="C618" s="111"/>
      <c r="D618" s="112"/>
      <c r="E618" s="130"/>
      <c r="F618" s="106"/>
      <c r="G618" s="127"/>
      <c r="H618" s="114"/>
      <c r="I618" s="130"/>
      <c r="J618" s="1">
        <f t="shared" si="60"/>
        <v>0</v>
      </c>
      <c r="K618" s="8">
        <f t="shared" si="61"/>
        <v>0</v>
      </c>
      <c r="L618" s="8">
        <f t="shared" si="62"/>
        <v>0</v>
      </c>
      <c r="M618" s="7"/>
      <c r="N618" s="6">
        <f t="shared" si="63"/>
        <v>0</v>
      </c>
      <c r="U618" s="13">
        <f t="shared" si="64"/>
        <v>0</v>
      </c>
      <c r="V618" s="13">
        <f t="shared" si="65"/>
        <v>0</v>
      </c>
    </row>
    <row r="619" spans="1:22">
      <c r="A619" s="1">
        <v>618</v>
      </c>
      <c r="B619" s="131"/>
      <c r="C619" s="111"/>
      <c r="D619" s="112"/>
      <c r="E619" s="130"/>
      <c r="F619" s="106"/>
      <c r="G619" s="127"/>
      <c r="H619" s="114"/>
      <c r="I619" s="130"/>
      <c r="J619" s="1">
        <f t="shared" si="60"/>
        <v>0</v>
      </c>
      <c r="K619" s="8">
        <f t="shared" si="61"/>
        <v>0</v>
      </c>
      <c r="L619" s="8">
        <f t="shared" si="62"/>
        <v>0</v>
      </c>
      <c r="M619" s="7"/>
      <c r="N619" s="6">
        <f t="shared" si="63"/>
        <v>0</v>
      </c>
      <c r="U619" s="13">
        <f t="shared" si="64"/>
        <v>0</v>
      </c>
      <c r="V619" s="13">
        <f t="shared" si="65"/>
        <v>0</v>
      </c>
    </row>
    <row r="620" spans="1:22">
      <c r="A620" s="1">
        <v>619</v>
      </c>
      <c r="B620" s="131"/>
      <c r="C620" s="111"/>
      <c r="D620" s="112"/>
      <c r="E620" s="130"/>
      <c r="F620" s="106"/>
      <c r="G620" s="127"/>
      <c r="H620" s="114"/>
      <c r="I620" s="130"/>
      <c r="J620" s="1">
        <f t="shared" si="60"/>
        <v>0</v>
      </c>
      <c r="K620" s="8">
        <f t="shared" si="61"/>
        <v>0</v>
      </c>
      <c r="L620" s="8">
        <f t="shared" si="62"/>
        <v>0</v>
      </c>
      <c r="M620" s="7"/>
      <c r="N620" s="6">
        <f t="shared" si="63"/>
        <v>0</v>
      </c>
      <c r="U620" s="13">
        <f t="shared" si="64"/>
        <v>0</v>
      </c>
      <c r="V620" s="13">
        <f t="shared" si="65"/>
        <v>0</v>
      </c>
    </row>
    <row r="621" spans="1:22">
      <c r="A621" s="1">
        <v>620</v>
      </c>
      <c r="B621" s="131"/>
      <c r="C621" s="111"/>
      <c r="D621" s="112"/>
      <c r="E621" s="130"/>
      <c r="F621" s="106"/>
      <c r="G621" s="127"/>
      <c r="H621" s="114"/>
      <c r="I621" s="130"/>
      <c r="J621" s="1">
        <f t="shared" si="60"/>
        <v>0</v>
      </c>
      <c r="K621" s="8">
        <f t="shared" si="61"/>
        <v>0</v>
      </c>
      <c r="L621" s="8">
        <f t="shared" si="62"/>
        <v>0</v>
      </c>
      <c r="M621" s="7"/>
      <c r="N621" s="6">
        <f t="shared" si="63"/>
        <v>0</v>
      </c>
      <c r="U621" s="13">
        <f t="shared" si="64"/>
        <v>0</v>
      </c>
      <c r="V621" s="13">
        <f t="shared" si="65"/>
        <v>0</v>
      </c>
    </row>
    <row r="622" spans="1:22">
      <c r="A622" s="1">
        <v>621</v>
      </c>
      <c r="B622" s="131"/>
      <c r="C622" s="111"/>
      <c r="D622" s="112"/>
      <c r="E622" s="130"/>
      <c r="F622" s="106"/>
      <c r="G622" s="127"/>
      <c r="H622" s="114"/>
      <c r="I622" s="130"/>
      <c r="J622" s="1">
        <f t="shared" si="60"/>
        <v>0</v>
      </c>
      <c r="K622" s="8">
        <f t="shared" si="61"/>
        <v>0</v>
      </c>
      <c r="L622" s="8">
        <f t="shared" si="62"/>
        <v>0</v>
      </c>
      <c r="M622" s="7"/>
      <c r="N622" s="6">
        <f t="shared" si="63"/>
        <v>0</v>
      </c>
      <c r="U622" s="13">
        <f t="shared" si="64"/>
        <v>0</v>
      </c>
      <c r="V622" s="13">
        <f t="shared" si="65"/>
        <v>0</v>
      </c>
    </row>
    <row r="623" spans="1:22">
      <c r="A623" s="1">
        <v>622</v>
      </c>
      <c r="B623" s="131"/>
      <c r="C623" s="111"/>
      <c r="D623" s="112"/>
      <c r="E623" s="130"/>
      <c r="F623" s="106"/>
      <c r="G623" s="127"/>
      <c r="H623" s="114"/>
      <c r="I623" s="130"/>
      <c r="J623" s="1">
        <f t="shared" si="60"/>
        <v>0</v>
      </c>
      <c r="K623" s="8">
        <f t="shared" si="61"/>
        <v>0</v>
      </c>
      <c r="L623" s="8">
        <f t="shared" si="62"/>
        <v>0</v>
      </c>
      <c r="M623" s="7"/>
      <c r="N623" s="6">
        <f t="shared" si="63"/>
        <v>0</v>
      </c>
      <c r="U623" s="13">
        <f t="shared" si="64"/>
        <v>0</v>
      </c>
      <c r="V623" s="13">
        <f t="shared" si="65"/>
        <v>0</v>
      </c>
    </row>
    <row r="624" spans="1:22">
      <c r="A624" s="1">
        <v>623</v>
      </c>
      <c r="B624" s="131"/>
      <c r="C624" s="111"/>
      <c r="D624" s="112"/>
      <c r="E624" s="130"/>
      <c r="F624" s="106"/>
      <c r="G624" s="127"/>
      <c r="H624" s="114"/>
      <c r="I624" s="130"/>
      <c r="J624" s="1">
        <f t="shared" si="60"/>
        <v>0</v>
      </c>
      <c r="K624" s="8">
        <f t="shared" si="61"/>
        <v>0</v>
      </c>
      <c r="L624" s="8">
        <f t="shared" si="62"/>
        <v>0</v>
      </c>
      <c r="M624" s="7"/>
      <c r="N624" s="6">
        <f t="shared" si="63"/>
        <v>0</v>
      </c>
      <c r="U624" s="13">
        <f t="shared" si="64"/>
        <v>0</v>
      </c>
      <c r="V624" s="13">
        <f t="shared" si="65"/>
        <v>0</v>
      </c>
    </row>
    <row r="625" spans="1:22">
      <c r="A625" s="1">
        <v>624</v>
      </c>
      <c r="B625" s="131"/>
      <c r="C625" s="111"/>
      <c r="D625" s="112"/>
      <c r="E625" s="130"/>
      <c r="F625" s="106"/>
      <c r="G625" s="127"/>
      <c r="H625" s="114"/>
      <c r="I625" s="130"/>
      <c r="J625" s="1">
        <f t="shared" si="60"/>
        <v>0</v>
      </c>
      <c r="K625" s="8">
        <f t="shared" si="61"/>
        <v>0</v>
      </c>
      <c r="L625" s="8">
        <f t="shared" si="62"/>
        <v>0</v>
      </c>
      <c r="M625" s="7"/>
      <c r="N625" s="6">
        <f t="shared" si="63"/>
        <v>0</v>
      </c>
      <c r="U625" s="13">
        <f t="shared" si="64"/>
        <v>0</v>
      </c>
      <c r="V625" s="13">
        <f t="shared" si="65"/>
        <v>0</v>
      </c>
    </row>
    <row r="626" spans="1:22">
      <c r="A626" s="1">
        <v>625</v>
      </c>
      <c r="B626" s="131"/>
      <c r="C626" s="111"/>
      <c r="D626" s="112"/>
      <c r="E626" s="130"/>
      <c r="F626" s="106"/>
      <c r="G626" s="127"/>
      <c r="H626" s="114"/>
      <c r="I626" s="130"/>
      <c r="J626" s="1">
        <f t="shared" si="60"/>
        <v>0</v>
      </c>
      <c r="K626" s="8">
        <f t="shared" si="61"/>
        <v>0</v>
      </c>
      <c r="L626" s="8">
        <f t="shared" si="62"/>
        <v>0</v>
      </c>
      <c r="M626" s="7"/>
      <c r="N626" s="6">
        <f t="shared" si="63"/>
        <v>0</v>
      </c>
      <c r="U626" s="13">
        <f t="shared" si="64"/>
        <v>0</v>
      </c>
      <c r="V626" s="13">
        <f t="shared" si="65"/>
        <v>0</v>
      </c>
    </row>
    <row r="627" spans="1:22" ht="15" customHeight="1">
      <c r="A627" s="1">
        <v>626</v>
      </c>
      <c r="B627" s="131"/>
      <c r="C627" s="111"/>
      <c r="D627" s="112"/>
      <c r="E627" s="130"/>
      <c r="F627" s="106"/>
      <c r="G627" s="127"/>
      <c r="H627" s="114"/>
      <c r="I627" s="130"/>
      <c r="J627" s="1">
        <f t="shared" si="60"/>
        <v>0</v>
      </c>
      <c r="K627" s="8">
        <f t="shared" si="61"/>
        <v>0</v>
      </c>
      <c r="L627" s="8">
        <f t="shared" si="62"/>
        <v>0</v>
      </c>
      <c r="M627" s="7"/>
      <c r="N627" s="6">
        <f t="shared" si="63"/>
        <v>0</v>
      </c>
      <c r="U627" s="13">
        <f t="shared" si="64"/>
        <v>0</v>
      </c>
      <c r="V627" s="13">
        <f t="shared" si="65"/>
        <v>0</v>
      </c>
    </row>
    <row r="628" spans="1:22">
      <c r="A628" s="1">
        <v>627</v>
      </c>
      <c r="B628" s="131"/>
      <c r="C628" s="111"/>
      <c r="D628" s="112"/>
      <c r="E628" s="130"/>
      <c r="F628" s="106"/>
      <c r="G628" s="127"/>
      <c r="H628" s="114"/>
      <c r="I628" s="130"/>
      <c r="J628" s="1">
        <f t="shared" si="60"/>
        <v>0</v>
      </c>
      <c r="K628" s="8">
        <f t="shared" si="61"/>
        <v>0</v>
      </c>
      <c r="L628" s="8">
        <f t="shared" si="62"/>
        <v>0</v>
      </c>
      <c r="M628" s="7"/>
      <c r="N628" s="6">
        <f t="shared" si="63"/>
        <v>0</v>
      </c>
      <c r="U628" s="13">
        <f t="shared" si="64"/>
        <v>0</v>
      </c>
      <c r="V628" s="13">
        <f t="shared" si="65"/>
        <v>0</v>
      </c>
    </row>
    <row r="629" spans="1:22">
      <c r="A629" s="1">
        <v>628</v>
      </c>
      <c r="B629" s="131"/>
      <c r="C629" s="111"/>
      <c r="D629" s="112"/>
      <c r="E629" s="130"/>
      <c r="F629" s="106"/>
      <c r="G629" s="127"/>
      <c r="H629" s="114"/>
      <c r="I629" s="130"/>
      <c r="J629" s="1">
        <f t="shared" si="60"/>
        <v>0</v>
      </c>
      <c r="K629" s="8">
        <f t="shared" si="61"/>
        <v>0</v>
      </c>
      <c r="L629" s="8">
        <f t="shared" si="62"/>
        <v>0</v>
      </c>
      <c r="M629" s="7"/>
      <c r="N629" s="6">
        <f t="shared" si="63"/>
        <v>0</v>
      </c>
      <c r="U629" s="13">
        <f t="shared" si="64"/>
        <v>0</v>
      </c>
      <c r="V629" s="13">
        <f t="shared" si="65"/>
        <v>0</v>
      </c>
    </row>
    <row r="630" spans="1:22">
      <c r="A630" s="1">
        <v>629</v>
      </c>
      <c r="B630" s="131"/>
      <c r="C630" s="111"/>
      <c r="D630" s="112"/>
      <c r="E630" s="130"/>
      <c r="F630" s="106"/>
      <c r="G630" s="127"/>
      <c r="H630" s="114"/>
      <c r="I630" s="130"/>
      <c r="J630" s="1">
        <f t="shared" si="60"/>
        <v>0</v>
      </c>
      <c r="K630" s="8">
        <f t="shared" si="61"/>
        <v>0</v>
      </c>
      <c r="L630" s="8">
        <f t="shared" si="62"/>
        <v>0</v>
      </c>
      <c r="M630" s="7"/>
      <c r="N630" s="6">
        <f t="shared" si="63"/>
        <v>0</v>
      </c>
      <c r="U630" s="13">
        <f t="shared" si="64"/>
        <v>0</v>
      </c>
      <c r="V630" s="13">
        <f t="shared" si="65"/>
        <v>0</v>
      </c>
    </row>
    <row r="631" spans="1:22">
      <c r="A631" s="1">
        <v>630</v>
      </c>
      <c r="B631" s="131"/>
      <c r="C631" s="111"/>
      <c r="D631" s="112"/>
      <c r="E631" s="130"/>
      <c r="F631" s="106"/>
      <c r="G631" s="127"/>
      <c r="H631" s="114"/>
      <c r="I631" s="130"/>
      <c r="J631" s="1">
        <f t="shared" si="60"/>
        <v>0</v>
      </c>
      <c r="K631" s="8">
        <f t="shared" si="61"/>
        <v>0</v>
      </c>
      <c r="L631" s="8">
        <f t="shared" si="62"/>
        <v>0</v>
      </c>
      <c r="M631" s="7"/>
      <c r="N631" s="6">
        <f t="shared" si="63"/>
        <v>0</v>
      </c>
      <c r="U631" s="13">
        <f t="shared" si="64"/>
        <v>0</v>
      </c>
      <c r="V631" s="13">
        <f t="shared" si="65"/>
        <v>0</v>
      </c>
    </row>
    <row r="632" spans="1:22">
      <c r="A632" s="1">
        <v>631</v>
      </c>
      <c r="B632" s="131"/>
      <c r="C632" s="111"/>
      <c r="D632" s="112"/>
      <c r="E632" s="130"/>
      <c r="F632" s="106"/>
      <c r="G632" s="127"/>
      <c r="H632" s="114"/>
      <c r="I632" s="130"/>
      <c r="J632" s="1">
        <f t="shared" si="60"/>
        <v>0</v>
      </c>
      <c r="K632" s="8">
        <f t="shared" si="61"/>
        <v>0</v>
      </c>
      <c r="L632" s="8">
        <f t="shared" si="62"/>
        <v>0</v>
      </c>
      <c r="M632" s="7"/>
      <c r="N632" s="6">
        <f t="shared" si="63"/>
        <v>0</v>
      </c>
      <c r="U632" s="13">
        <f t="shared" si="64"/>
        <v>0</v>
      </c>
      <c r="V632" s="13">
        <f t="shared" si="65"/>
        <v>0</v>
      </c>
    </row>
    <row r="633" spans="1:22">
      <c r="A633" s="1">
        <v>632</v>
      </c>
      <c r="B633" s="131"/>
      <c r="C633" s="111"/>
      <c r="D633" s="112"/>
      <c r="E633" s="130"/>
      <c r="F633" s="106"/>
      <c r="G633" s="127"/>
      <c r="H633" s="114"/>
      <c r="I633" s="130"/>
      <c r="J633" s="1">
        <f t="shared" si="60"/>
        <v>0</v>
      </c>
      <c r="K633" s="8">
        <f t="shared" si="61"/>
        <v>0</v>
      </c>
      <c r="L633" s="8">
        <f t="shared" si="62"/>
        <v>0</v>
      </c>
      <c r="M633" s="7"/>
      <c r="N633" s="6">
        <f t="shared" si="63"/>
        <v>0</v>
      </c>
      <c r="U633" s="13">
        <f t="shared" si="64"/>
        <v>0</v>
      </c>
      <c r="V633" s="13">
        <f t="shared" si="65"/>
        <v>0</v>
      </c>
    </row>
    <row r="634" spans="1:22">
      <c r="A634" s="1">
        <v>633</v>
      </c>
      <c r="B634" s="131"/>
      <c r="C634" s="111"/>
      <c r="D634" s="112"/>
      <c r="E634" s="130"/>
      <c r="F634" s="106"/>
      <c r="G634" s="127"/>
      <c r="H634" s="114"/>
      <c r="I634" s="130"/>
      <c r="J634" s="1">
        <f t="shared" si="60"/>
        <v>0</v>
      </c>
      <c r="K634" s="8">
        <f t="shared" si="61"/>
        <v>0</v>
      </c>
      <c r="L634" s="8">
        <f t="shared" si="62"/>
        <v>0</v>
      </c>
      <c r="M634" s="7"/>
      <c r="N634" s="6">
        <f t="shared" si="63"/>
        <v>0</v>
      </c>
      <c r="U634" s="13">
        <f t="shared" si="64"/>
        <v>0</v>
      </c>
      <c r="V634" s="13">
        <f t="shared" si="65"/>
        <v>0</v>
      </c>
    </row>
    <row r="635" spans="1:22">
      <c r="A635" s="1">
        <v>634</v>
      </c>
      <c r="B635" s="131"/>
      <c r="C635" s="111"/>
      <c r="D635" s="112"/>
      <c r="E635" s="130"/>
      <c r="F635" s="106"/>
      <c r="G635" s="127"/>
      <c r="H635" s="114"/>
      <c r="I635" s="130"/>
      <c r="J635" s="1">
        <f t="shared" si="60"/>
        <v>0</v>
      </c>
      <c r="K635" s="8">
        <f t="shared" si="61"/>
        <v>0</v>
      </c>
      <c r="L635" s="8">
        <f t="shared" si="62"/>
        <v>0</v>
      </c>
      <c r="M635" s="7"/>
      <c r="N635" s="6">
        <f t="shared" si="63"/>
        <v>0</v>
      </c>
      <c r="U635" s="13">
        <f t="shared" si="64"/>
        <v>0</v>
      </c>
      <c r="V635" s="13">
        <f t="shared" si="65"/>
        <v>0</v>
      </c>
    </row>
    <row r="636" spans="1:22" ht="15" customHeight="1">
      <c r="A636" s="1">
        <v>635</v>
      </c>
      <c r="B636" s="131"/>
      <c r="C636" s="111"/>
      <c r="D636" s="112"/>
      <c r="E636" s="130"/>
      <c r="F636" s="106"/>
      <c r="G636" s="127"/>
      <c r="H636" s="114"/>
      <c r="I636" s="130"/>
      <c r="J636" s="1">
        <f t="shared" si="60"/>
        <v>0</v>
      </c>
      <c r="K636" s="8">
        <f t="shared" si="61"/>
        <v>0</v>
      </c>
      <c r="L636" s="8">
        <f t="shared" si="62"/>
        <v>0</v>
      </c>
      <c r="M636" s="7"/>
      <c r="N636" s="6">
        <f t="shared" si="63"/>
        <v>0</v>
      </c>
      <c r="U636" s="13">
        <f t="shared" si="64"/>
        <v>0</v>
      </c>
      <c r="V636" s="13">
        <f t="shared" si="65"/>
        <v>0</v>
      </c>
    </row>
    <row r="637" spans="1:22">
      <c r="A637" s="1">
        <v>636</v>
      </c>
      <c r="B637" s="131"/>
      <c r="C637" s="111"/>
      <c r="D637" s="112"/>
      <c r="E637" s="130"/>
      <c r="F637" s="106"/>
      <c r="G637" s="127"/>
      <c r="H637" s="114"/>
      <c r="I637" s="130"/>
      <c r="J637" s="1">
        <f t="shared" si="60"/>
        <v>0</v>
      </c>
      <c r="K637" s="8">
        <f t="shared" si="61"/>
        <v>0</v>
      </c>
      <c r="L637" s="8">
        <f t="shared" si="62"/>
        <v>0</v>
      </c>
      <c r="M637" s="7"/>
      <c r="N637" s="6">
        <f t="shared" si="63"/>
        <v>0</v>
      </c>
      <c r="U637" s="13">
        <f t="shared" si="64"/>
        <v>0</v>
      </c>
      <c r="V637" s="13">
        <f t="shared" si="65"/>
        <v>0</v>
      </c>
    </row>
    <row r="638" spans="1:22">
      <c r="A638" s="1">
        <v>637</v>
      </c>
      <c r="B638" s="131"/>
      <c r="C638" s="111"/>
      <c r="D638" s="112"/>
      <c r="E638" s="130"/>
      <c r="F638" s="106"/>
      <c r="G638" s="127"/>
      <c r="H638" s="114"/>
      <c r="I638" s="130"/>
      <c r="J638" s="1">
        <f t="shared" si="60"/>
        <v>0</v>
      </c>
      <c r="K638" s="8">
        <f t="shared" si="61"/>
        <v>0</v>
      </c>
      <c r="L638" s="8">
        <f t="shared" si="62"/>
        <v>0</v>
      </c>
      <c r="M638" s="7"/>
      <c r="N638" s="6">
        <f t="shared" si="63"/>
        <v>0</v>
      </c>
      <c r="U638" s="13">
        <f t="shared" si="64"/>
        <v>0</v>
      </c>
      <c r="V638" s="13">
        <f t="shared" si="65"/>
        <v>0</v>
      </c>
    </row>
    <row r="639" spans="1:22">
      <c r="A639" s="1">
        <v>638</v>
      </c>
      <c r="B639" s="131"/>
      <c r="C639" s="111"/>
      <c r="D639" s="112"/>
      <c r="E639" s="130"/>
      <c r="F639" s="106"/>
      <c r="G639" s="127"/>
      <c r="H639" s="114"/>
      <c r="I639" s="130"/>
      <c r="J639" s="1">
        <f t="shared" si="60"/>
        <v>0</v>
      </c>
      <c r="K639" s="8">
        <f t="shared" si="61"/>
        <v>0</v>
      </c>
      <c r="L639" s="8">
        <f t="shared" si="62"/>
        <v>0</v>
      </c>
      <c r="M639" s="7"/>
      <c r="N639" s="6">
        <f t="shared" si="63"/>
        <v>0</v>
      </c>
      <c r="U639" s="13">
        <f t="shared" si="64"/>
        <v>0</v>
      </c>
      <c r="V639" s="13">
        <f t="shared" si="65"/>
        <v>0</v>
      </c>
    </row>
    <row r="640" spans="1:22">
      <c r="A640" s="1">
        <v>639</v>
      </c>
      <c r="B640" s="131"/>
      <c r="C640" s="111"/>
      <c r="D640" s="112"/>
      <c r="E640" s="130"/>
      <c r="F640" s="106"/>
      <c r="G640" s="127"/>
      <c r="H640" s="114"/>
      <c r="I640" s="130"/>
      <c r="J640" s="1">
        <f t="shared" si="60"/>
        <v>0</v>
      </c>
      <c r="K640" s="8">
        <f t="shared" si="61"/>
        <v>0</v>
      </c>
      <c r="L640" s="8">
        <f t="shared" si="62"/>
        <v>0</v>
      </c>
      <c r="M640" s="7"/>
      <c r="N640" s="6">
        <f t="shared" si="63"/>
        <v>0</v>
      </c>
      <c r="U640" s="13">
        <f t="shared" si="64"/>
        <v>0</v>
      </c>
      <c r="V640" s="13">
        <f t="shared" si="65"/>
        <v>0</v>
      </c>
    </row>
    <row r="641" spans="1:22">
      <c r="A641" s="1">
        <v>640</v>
      </c>
      <c r="B641" s="131"/>
      <c r="C641" s="111"/>
      <c r="D641" s="112"/>
      <c r="E641" s="130"/>
      <c r="F641" s="106"/>
      <c r="G641" s="127"/>
      <c r="H641" s="114"/>
      <c r="I641" s="130"/>
      <c r="J641" s="1">
        <f t="shared" si="60"/>
        <v>0</v>
      </c>
      <c r="K641" s="8">
        <f t="shared" si="61"/>
        <v>0</v>
      </c>
      <c r="L641" s="8">
        <f t="shared" si="62"/>
        <v>0</v>
      </c>
      <c r="M641" s="7"/>
      <c r="N641" s="6">
        <f t="shared" si="63"/>
        <v>0</v>
      </c>
      <c r="U641" s="13">
        <f t="shared" si="64"/>
        <v>0</v>
      </c>
      <c r="V641" s="13">
        <f t="shared" si="65"/>
        <v>0</v>
      </c>
    </row>
    <row r="642" spans="1:22">
      <c r="A642" s="1">
        <v>641</v>
      </c>
      <c r="B642" s="131"/>
      <c r="C642" s="111"/>
      <c r="D642" s="112"/>
      <c r="E642" s="130"/>
      <c r="F642" s="106"/>
      <c r="G642" s="127"/>
      <c r="H642" s="114"/>
      <c r="I642" s="130"/>
      <c r="J642" s="1">
        <f t="shared" si="60"/>
        <v>0</v>
      </c>
      <c r="K642" s="8">
        <f t="shared" si="61"/>
        <v>0</v>
      </c>
      <c r="L642" s="8">
        <f t="shared" si="62"/>
        <v>0</v>
      </c>
      <c r="M642" s="7"/>
      <c r="N642" s="6">
        <f t="shared" si="63"/>
        <v>0</v>
      </c>
      <c r="U642" s="13">
        <f t="shared" si="64"/>
        <v>0</v>
      </c>
      <c r="V642" s="13">
        <f t="shared" si="65"/>
        <v>0</v>
      </c>
    </row>
    <row r="643" spans="1:22">
      <c r="A643" s="1">
        <v>642</v>
      </c>
      <c r="B643" s="131"/>
      <c r="C643" s="111"/>
      <c r="D643" s="112"/>
      <c r="E643" s="130"/>
      <c r="F643" s="106"/>
      <c r="G643" s="127"/>
      <c r="H643" s="114"/>
      <c r="I643" s="130"/>
      <c r="J643" s="1">
        <f t="shared" si="60"/>
        <v>0</v>
      </c>
      <c r="K643" s="8">
        <f t="shared" si="61"/>
        <v>0</v>
      </c>
      <c r="L643" s="8">
        <f t="shared" si="62"/>
        <v>0</v>
      </c>
      <c r="M643" s="7"/>
      <c r="N643" s="6">
        <f t="shared" si="63"/>
        <v>0</v>
      </c>
      <c r="U643" s="13">
        <f t="shared" si="64"/>
        <v>0</v>
      </c>
      <c r="V643" s="13">
        <f t="shared" si="65"/>
        <v>0</v>
      </c>
    </row>
    <row r="644" spans="1:22">
      <c r="A644" s="1">
        <v>643</v>
      </c>
      <c r="B644" s="131"/>
      <c r="C644" s="111"/>
      <c r="D644" s="112"/>
      <c r="E644" s="130"/>
      <c r="F644" s="106"/>
      <c r="G644" s="127"/>
      <c r="H644" s="114"/>
      <c r="I644" s="130"/>
      <c r="J644" s="1">
        <f t="shared" si="60"/>
        <v>0</v>
      </c>
      <c r="K644" s="8">
        <f t="shared" si="61"/>
        <v>0</v>
      </c>
      <c r="L644" s="8">
        <f t="shared" si="62"/>
        <v>0</v>
      </c>
      <c r="M644" s="7"/>
      <c r="N644" s="6">
        <f t="shared" si="63"/>
        <v>0</v>
      </c>
      <c r="U644" s="13">
        <f t="shared" si="64"/>
        <v>0</v>
      </c>
      <c r="V644" s="13">
        <f t="shared" si="65"/>
        <v>0</v>
      </c>
    </row>
    <row r="645" spans="1:22" ht="15" customHeight="1">
      <c r="A645" s="1">
        <v>644</v>
      </c>
      <c r="B645" s="131"/>
      <c r="C645" s="111"/>
      <c r="D645" s="112"/>
      <c r="E645" s="130"/>
      <c r="F645" s="106"/>
      <c r="G645" s="127"/>
      <c r="H645" s="114"/>
      <c r="I645" s="130"/>
      <c r="J645" s="1">
        <f t="shared" si="60"/>
        <v>0</v>
      </c>
      <c r="K645" s="8">
        <f t="shared" si="61"/>
        <v>0</v>
      </c>
      <c r="L645" s="8">
        <f t="shared" si="62"/>
        <v>0</v>
      </c>
      <c r="M645" s="7"/>
      <c r="N645" s="6">
        <f t="shared" si="63"/>
        <v>0</v>
      </c>
      <c r="U645" s="13">
        <f t="shared" si="64"/>
        <v>0</v>
      </c>
      <c r="V645" s="13">
        <f t="shared" si="65"/>
        <v>0</v>
      </c>
    </row>
    <row r="646" spans="1:22">
      <c r="A646" s="1">
        <v>645</v>
      </c>
      <c r="B646" s="131"/>
      <c r="C646" s="111"/>
      <c r="D646" s="112"/>
      <c r="E646" s="130"/>
      <c r="F646" s="106"/>
      <c r="G646" s="127"/>
      <c r="H646" s="114"/>
      <c r="I646" s="130"/>
      <c r="J646" s="1">
        <f t="shared" si="60"/>
        <v>0</v>
      </c>
      <c r="K646" s="8">
        <f t="shared" si="61"/>
        <v>0</v>
      </c>
      <c r="L646" s="8">
        <f t="shared" si="62"/>
        <v>0</v>
      </c>
      <c r="M646" s="7"/>
      <c r="N646" s="6">
        <f t="shared" si="63"/>
        <v>0</v>
      </c>
      <c r="U646" s="13">
        <f t="shared" si="64"/>
        <v>0</v>
      </c>
      <c r="V646" s="13">
        <f t="shared" si="65"/>
        <v>0</v>
      </c>
    </row>
    <row r="647" spans="1:22">
      <c r="A647" s="1">
        <v>646</v>
      </c>
      <c r="B647" s="131"/>
      <c r="C647" s="111"/>
      <c r="D647" s="112"/>
      <c r="E647" s="130"/>
      <c r="F647" s="106"/>
      <c r="G647" s="127"/>
      <c r="H647" s="114"/>
      <c r="I647" s="130"/>
      <c r="J647" s="1">
        <f t="shared" si="60"/>
        <v>0</v>
      </c>
      <c r="K647" s="8">
        <f t="shared" si="61"/>
        <v>0</v>
      </c>
      <c r="L647" s="8">
        <f t="shared" si="62"/>
        <v>0</v>
      </c>
      <c r="M647" s="7"/>
      <c r="N647" s="6">
        <f t="shared" si="63"/>
        <v>0</v>
      </c>
      <c r="U647" s="13">
        <f t="shared" si="64"/>
        <v>0</v>
      </c>
      <c r="V647" s="13">
        <f t="shared" si="65"/>
        <v>0</v>
      </c>
    </row>
    <row r="648" spans="1:22">
      <c r="A648" s="1">
        <v>647</v>
      </c>
      <c r="B648" s="131"/>
      <c r="C648" s="111"/>
      <c r="D648" s="112"/>
      <c r="E648" s="130"/>
      <c r="F648" s="106"/>
      <c r="G648" s="127"/>
      <c r="H648" s="114"/>
      <c r="I648" s="130"/>
      <c r="J648" s="1">
        <f t="shared" si="60"/>
        <v>0</v>
      </c>
      <c r="K648" s="8">
        <f t="shared" si="61"/>
        <v>0</v>
      </c>
      <c r="L648" s="8">
        <f t="shared" si="62"/>
        <v>0</v>
      </c>
      <c r="M648" s="7"/>
      <c r="N648" s="6">
        <f t="shared" si="63"/>
        <v>0</v>
      </c>
      <c r="U648" s="13">
        <f t="shared" si="64"/>
        <v>0</v>
      </c>
      <c r="V648" s="13">
        <f t="shared" si="65"/>
        <v>0</v>
      </c>
    </row>
    <row r="649" spans="1:22">
      <c r="A649" s="1">
        <v>648</v>
      </c>
      <c r="B649" s="131"/>
      <c r="C649" s="111"/>
      <c r="D649" s="112"/>
      <c r="E649" s="130"/>
      <c r="F649" s="106"/>
      <c r="G649" s="127"/>
      <c r="H649" s="114"/>
      <c r="I649" s="130"/>
      <c r="J649" s="1">
        <f t="shared" si="60"/>
        <v>0</v>
      </c>
      <c r="K649" s="8">
        <f t="shared" si="61"/>
        <v>0</v>
      </c>
      <c r="L649" s="8">
        <f t="shared" si="62"/>
        <v>0</v>
      </c>
      <c r="M649" s="7"/>
      <c r="N649" s="6">
        <f t="shared" si="63"/>
        <v>0</v>
      </c>
      <c r="U649" s="13">
        <f t="shared" si="64"/>
        <v>0</v>
      </c>
      <c r="V649" s="13">
        <f t="shared" si="65"/>
        <v>0</v>
      </c>
    </row>
    <row r="650" spans="1:22">
      <c r="A650" s="1">
        <v>649</v>
      </c>
      <c r="B650" s="131"/>
      <c r="C650" s="111"/>
      <c r="D650" s="112"/>
      <c r="E650" s="130"/>
      <c r="F650" s="106"/>
      <c r="G650" s="127"/>
      <c r="H650" s="114"/>
      <c r="I650" s="130"/>
      <c r="J650" s="1">
        <f t="shared" si="60"/>
        <v>0</v>
      </c>
      <c r="K650" s="8">
        <f t="shared" si="61"/>
        <v>0</v>
      </c>
      <c r="L650" s="8">
        <f t="shared" si="62"/>
        <v>0</v>
      </c>
      <c r="M650" s="7"/>
      <c r="N650" s="6">
        <f t="shared" si="63"/>
        <v>0</v>
      </c>
      <c r="U650" s="13">
        <f t="shared" si="64"/>
        <v>0</v>
      </c>
      <c r="V650" s="13">
        <f t="shared" si="65"/>
        <v>0</v>
      </c>
    </row>
    <row r="651" spans="1:22">
      <c r="A651" s="1">
        <v>650</v>
      </c>
      <c r="B651" s="131"/>
      <c r="C651" s="111"/>
      <c r="D651" s="112"/>
      <c r="E651" s="130"/>
      <c r="F651" s="106"/>
      <c r="G651" s="127"/>
      <c r="H651" s="114"/>
      <c r="I651" s="130"/>
      <c r="J651" s="1">
        <f t="shared" si="60"/>
        <v>0</v>
      </c>
      <c r="K651" s="8">
        <f t="shared" si="61"/>
        <v>0</v>
      </c>
      <c r="L651" s="8">
        <f t="shared" si="62"/>
        <v>0</v>
      </c>
      <c r="M651" s="7"/>
      <c r="N651" s="6">
        <f t="shared" si="63"/>
        <v>0</v>
      </c>
      <c r="U651" s="13">
        <f t="shared" si="64"/>
        <v>0</v>
      </c>
      <c r="V651" s="13">
        <f t="shared" si="65"/>
        <v>0</v>
      </c>
    </row>
    <row r="652" spans="1:22">
      <c r="A652" s="1">
        <v>651</v>
      </c>
      <c r="B652" s="131"/>
      <c r="C652" s="111"/>
      <c r="D652" s="112"/>
      <c r="E652" s="130"/>
      <c r="F652" s="106"/>
      <c r="G652" s="127"/>
      <c r="H652" s="114"/>
      <c r="I652" s="130"/>
      <c r="J652" s="1">
        <f t="shared" si="60"/>
        <v>0</v>
      </c>
      <c r="K652" s="8">
        <f t="shared" si="61"/>
        <v>0</v>
      </c>
      <c r="L652" s="8">
        <f t="shared" si="62"/>
        <v>0</v>
      </c>
      <c r="M652" s="7"/>
      <c r="N652" s="6">
        <f t="shared" si="63"/>
        <v>0</v>
      </c>
      <c r="U652" s="13">
        <f t="shared" si="64"/>
        <v>0</v>
      </c>
      <c r="V652" s="13">
        <f t="shared" si="65"/>
        <v>0</v>
      </c>
    </row>
    <row r="653" spans="1:22">
      <c r="A653" s="1">
        <v>652</v>
      </c>
      <c r="B653" s="131"/>
      <c r="C653" s="111"/>
      <c r="D653" s="112"/>
      <c r="E653" s="130"/>
      <c r="F653" s="106"/>
      <c r="G653" s="127"/>
      <c r="H653" s="114"/>
      <c r="I653" s="130"/>
      <c r="J653" s="1">
        <f t="shared" si="60"/>
        <v>0</v>
      </c>
      <c r="K653" s="8">
        <f t="shared" si="61"/>
        <v>0</v>
      </c>
      <c r="L653" s="8">
        <f t="shared" si="62"/>
        <v>0</v>
      </c>
      <c r="M653" s="7"/>
      <c r="N653" s="6">
        <f t="shared" si="63"/>
        <v>0</v>
      </c>
      <c r="U653" s="13">
        <f t="shared" si="64"/>
        <v>0</v>
      </c>
      <c r="V653" s="13">
        <f t="shared" si="65"/>
        <v>0</v>
      </c>
    </row>
    <row r="654" spans="1:22" ht="15" customHeight="1">
      <c r="A654" s="1">
        <v>653</v>
      </c>
      <c r="B654" s="131"/>
      <c r="C654" s="111"/>
      <c r="D654" s="112"/>
      <c r="E654" s="130"/>
      <c r="F654" s="106"/>
      <c r="G654" s="127"/>
      <c r="H654" s="114"/>
      <c r="I654" s="130"/>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1"/>
      <c r="C655" s="111"/>
      <c r="D655" s="112"/>
      <c r="E655" s="130"/>
      <c r="F655" s="106"/>
      <c r="G655" s="127"/>
      <c r="H655" s="114"/>
      <c r="I655" s="130"/>
      <c r="J655" s="1">
        <f t="shared" si="66"/>
        <v>0</v>
      </c>
      <c r="K655" s="8">
        <f t="shared" si="67"/>
        <v>0</v>
      </c>
      <c r="L655" s="8">
        <f t="shared" si="68"/>
        <v>0</v>
      </c>
      <c r="M655" s="7"/>
      <c r="N655" s="6">
        <f t="shared" si="69"/>
        <v>0</v>
      </c>
      <c r="U655" s="13">
        <f t="shared" si="70"/>
        <v>0</v>
      </c>
      <c r="V655" s="13">
        <f t="shared" si="71"/>
        <v>0</v>
      </c>
    </row>
    <row r="656" spans="1:22">
      <c r="A656" s="1">
        <v>655</v>
      </c>
      <c r="B656" s="131"/>
      <c r="C656" s="111"/>
      <c r="D656" s="112"/>
      <c r="E656" s="130"/>
      <c r="F656" s="106"/>
      <c r="G656" s="127"/>
      <c r="H656" s="114"/>
      <c r="I656" s="130"/>
      <c r="J656" s="1">
        <f t="shared" si="66"/>
        <v>0</v>
      </c>
      <c r="K656" s="8">
        <f t="shared" si="67"/>
        <v>0</v>
      </c>
      <c r="L656" s="8">
        <f t="shared" si="68"/>
        <v>0</v>
      </c>
      <c r="M656" s="7"/>
      <c r="N656" s="6">
        <f t="shared" si="69"/>
        <v>0</v>
      </c>
      <c r="U656" s="13">
        <f t="shared" si="70"/>
        <v>0</v>
      </c>
      <c r="V656" s="13">
        <f t="shared" si="71"/>
        <v>0</v>
      </c>
    </row>
    <row r="657" spans="1:22">
      <c r="A657" s="1">
        <v>656</v>
      </c>
      <c r="B657" s="131"/>
      <c r="C657" s="111"/>
      <c r="D657" s="112"/>
      <c r="E657" s="130"/>
      <c r="F657" s="106"/>
      <c r="G657" s="127"/>
      <c r="H657" s="114"/>
      <c r="I657" s="130"/>
      <c r="J657" s="1">
        <f t="shared" si="66"/>
        <v>0</v>
      </c>
      <c r="K657" s="8">
        <f t="shared" si="67"/>
        <v>0</v>
      </c>
      <c r="L657" s="8">
        <f t="shared" si="68"/>
        <v>0</v>
      </c>
      <c r="M657" s="7"/>
      <c r="N657" s="6">
        <f t="shared" si="69"/>
        <v>0</v>
      </c>
      <c r="U657" s="13">
        <f t="shared" si="70"/>
        <v>0</v>
      </c>
      <c r="V657" s="13">
        <f t="shared" si="71"/>
        <v>0</v>
      </c>
    </row>
    <row r="658" spans="1:22">
      <c r="A658" s="1">
        <v>657</v>
      </c>
      <c r="B658" s="131"/>
      <c r="C658" s="111"/>
      <c r="D658" s="112"/>
      <c r="E658" s="130"/>
      <c r="F658" s="106"/>
      <c r="G658" s="127"/>
      <c r="H658" s="114"/>
      <c r="I658" s="130"/>
      <c r="J658" s="1">
        <f t="shared" si="66"/>
        <v>0</v>
      </c>
      <c r="K658" s="8">
        <f t="shared" si="67"/>
        <v>0</v>
      </c>
      <c r="L658" s="8">
        <f t="shared" si="68"/>
        <v>0</v>
      </c>
      <c r="M658" s="7"/>
      <c r="N658" s="6">
        <f t="shared" si="69"/>
        <v>0</v>
      </c>
      <c r="U658" s="13">
        <f t="shared" si="70"/>
        <v>0</v>
      </c>
      <c r="V658" s="13">
        <f t="shared" si="71"/>
        <v>0</v>
      </c>
    </row>
    <row r="659" spans="1:22">
      <c r="A659" s="1">
        <v>658</v>
      </c>
      <c r="B659" s="131"/>
      <c r="C659" s="111"/>
      <c r="D659" s="112"/>
      <c r="E659" s="130"/>
      <c r="F659" s="106"/>
      <c r="G659" s="127"/>
      <c r="H659" s="114"/>
      <c r="I659" s="130"/>
      <c r="J659" s="1">
        <f t="shared" si="66"/>
        <v>0</v>
      </c>
      <c r="K659" s="8">
        <f t="shared" si="67"/>
        <v>0</v>
      </c>
      <c r="L659" s="8">
        <f t="shared" si="68"/>
        <v>0</v>
      </c>
      <c r="M659" s="7"/>
      <c r="N659" s="6">
        <f t="shared" si="69"/>
        <v>0</v>
      </c>
      <c r="U659" s="13">
        <f t="shared" si="70"/>
        <v>0</v>
      </c>
      <c r="V659" s="13">
        <f t="shared" si="71"/>
        <v>0</v>
      </c>
    </row>
    <row r="660" spans="1:22">
      <c r="A660" s="1">
        <v>659</v>
      </c>
      <c r="B660" s="131"/>
      <c r="C660" s="111"/>
      <c r="D660" s="112"/>
      <c r="E660" s="130"/>
      <c r="F660" s="106"/>
      <c r="G660" s="127"/>
      <c r="H660" s="114"/>
      <c r="I660" s="130"/>
      <c r="J660" s="1">
        <f t="shared" si="66"/>
        <v>0</v>
      </c>
      <c r="K660" s="8">
        <f t="shared" si="67"/>
        <v>0</v>
      </c>
      <c r="L660" s="8">
        <f t="shared" si="68"/>
        <v>0</v>
      </c>
      <c r="M660" s="7"/>
      <c r="N660" s="6">
        <f t="shared" si="69"/>
        <v>0</v>
      </c>
      <c r="U660" s="13">
        <f t="shared" si="70"/>
        <v>0</v>
      </c>
      <c r="V660" s="13">
        <f t="shared" si="71"/>
        <v>0</v>
      </c>
    </row>
    <row r="661" spans="1:22">
      <c r="A661" s="1">
        <v>660</v>
      </c>
      <c r="B661" s="131"/>
      <c r="C661" s="111"/>
      <c r="D661" s="112"/>
      <c r="E661" s="130"/>
      <c r="F661" s="106"/>
      <c r="G661" s="127"/>
      <c r="H661" s="114"/>
      <c r="I661" s="130"/>
      <c r="J661" s="1">
        <f t="shared" si="66"/>
        <v>0</v>
      </c>
      <c r="K661" s="8">
        <f t="shared" si="67"/>
        <v>0</v>
      </c>
      <c r="L661" s="8">
        <f t="shared" si="68"/>
        <v>0</v>
      </c>
      <c r="M661" s="7"/>
      <c r="N661" s="6">
        <f t="shared" si="69"/>
        <v>0</v>
      </c>
      <c r="U661" s="13">
        <f t="shared" si="70"/>
        <v>0</v>
      </c>
      <c r="V661" s="13">
        <f t="shared" si="71"/>
        <v>0</v>
      </c>
    </row>
    <row r="662" spans="1:22">
      <c r="A662" s="1">
        <v>661</v>
      </c>
      <c r="B662" s="131"/>
      <c r="C662" s="111"/>
      <c r="D662" s="112"/>
      <c r="E662" s="130"/>
      <c r="F662" s="106"/>
      <c r="G662" s="127"/>
      <c r="H662" s="114"/>
      <c r="I662" s="130"/>
      <c r="J662" s="1">
        <f t="shared" si="66"/>
        <v>0</v>
      </c>
      <c r="K662" s="8">
        <f t="shared" si="67"/>
        <v>0</v>
      </c>
      <c r="L662" s="8">
        <f t="shared" si="68"/>
        <v>0</v>
      </c>
      <c r="M662" s="7"/>
      <c r="N662" s="6">
        <f t="shared" si="69"/>
        <v>0</v>
      </c>
      <c r="U662" s="13">
        <f t="shared" si="70"/>
        <v>0</v>
      </c>
      <c r="V662" s="13">
        <f t="shared" si="71"/>
        <v>0</v>
      </c>
    </row>
    <row r="663" spans="1:22" ht="15" customHeight="1">
      <c r="A663" s="1">
        <v>662</v>
      </c>
      <c r="B663" s="131"/>
      <c r="C663" s="111"/>
      <c r="D663" s="112"/>
      <c r="E663" s="130"/>
      <c r="F663" s="106"/>
      <c r="G663" s="127"/>
      <c r="H663" s="114"/>
      <c r="I663" s="130"/>
      <c r="J663" s="1">
        <f t="shared" si="66"/>
        <v>0</v>
      </c>
      <c r="K663" s="8">
        <f t="shared" si="67"/>
        <v>0</v>
      </c>
      <c r="L663" s="8">
        <f t="shared" si="68"/>
        <v>0</v>
      </c>
      <c r="M663" s="7"/>
      <c r="N663" s="6">
        <f t="shared" si="69"/>
        <v>0</v>
      </c>
      <c r="U663" s="13">
        <f t="shared" si="70"/>
        <v>0</v>
      </c>
      <c r="V663" s="13">
        <f t="shared" si="71"/>
        <v>0</v>
      </c>
    </row>
    <row r="664" spans="1:22">
      <c r="A664" s="1">
        <v>663</v>
      </c>
      <c r="B664" s="131"/>
      <c r="C664" s="111"/>
      <c r="D664" s="112"/>
      <c r="E664" s="130"/>
      <c r="F664" s="106"/>
      <c r="G664" s="127"/>
      <c r="H664" s="114"/>
      <c r="I664" s="130"/>
      <c r="J664" s="1">
        <f t="shared" si="66"/>
        <v>0</v>
      </c>
      <c r="K664" s="8">
        <f t="shared" si="67"/>
        <v>0</v>
      </c>
      <c r="L664" s="8">
        <f t="shared" si="68"/>
        <v>0</v>
      </c>
      <c r="M664" s="7"/>
      <c r="N664" s="6">
        <f t="shared" si="69"/>
        <v>0</v>
      </c>
      <c r="U664" s="13">
        <f t="shared" si="70"/>
        <v>0</v>
      </c>
      <c r="V664" s="13">
        <f t="shared" si="71"/>
        <v>0</v>
      </c>
    </row>
    <row r="665" spans="1:22">
      <c r="A665" s="1">
        <v>664</v>
      </c>
      <c r="B665" s="131"/>
      <c r="C665" s="111"/>
      <c r="D665" s="112"/>
      <c r="E665" s="130"/>
      <c r="F665" s="106"/>
      <c r="G665" s="127"/>
      <c r="H665" s="114"/>
      <c r="I665" s="130"/>
      <c r="J665" s="1">
        <f t="shared" si="66"/>
        <v>0</v>
      </c>
      <c r="K665" s="8">
        <f t="shared" si="67"/>
        <v>0</v>
      </c>
      <c r="L665" s="8">
        <f t="shared" si="68"/>
        <v>0</v>
      </c>
      <c r="M665" s="7"/>
      <c r="N665" s="6">
        <f t="shared" si="69"/>
        <v>0</v>
      </c>
      <c r="U665" s="13">
        <f t="shared" si="70"/>
        <v>0</v>
      </c>
      <c r="V665" s="13">
        <f t="shared" si="71"/>
        <v>0</v>
      </c>
    </row>
    <row r="666" spans="1:22">
      <c r="A666" s="1">
        <v>665</v>
      </c>
      <c r="B666" s="131"/>
      <c r="C666" s="111"/>
      <c r="D666" s="112"/>
      <c r="E666" s="130"/>
      <c r="F666" s="106"/>
      <c r="G666" s="127"/>
      <c r="H666" s="114"/>
      <c r="I666" s="130"/>
      <c r="J666" s="1">
        <f t="shared" si="66"/>
        <v>0</v>
      </c>
      <c r="K666" s="8">
        <f t="shared" si="67"/>
        <v>0</v>
      </c>
      <c r="L666" s="8">
        <f t="shared" si="68"/>
        <v>0</v>
      </c>
      <c r="M666" s="7"/>
      <c r="N666" s="6">
        <f t="shared" si="69"/>
        <v>0</v>
      </c>
      <c r="U666" s="13">
        <f t="shared" si="70"/>
        <v>0</v>
      </c>
      <c r="V666" s="13">
        <f t="shared" si="71"/>
        <v>0</v>
      </c>
    </row>
    <row r="667" spans="1:22">
      <c r="A667" s="1">
        <v>666</v>
      </c>
      <c r="B667" s="131"/>
      <c r="C667" s="111"/>
      <c r="D667" s="112"/>
      <c r="E667" s="130"/>
      <c r="F667" s="106"/>
      <c r="G667" s="127"/>
      <c r="H667" s="114"/>
      <c r="I667" s="130"/>
      <c r="J667" s="1">
        <f t="shared" si="66"/>
        <v>0</v>
      </c>
      <c r="K667" s="8">
        <f t="shared" si="67"/>
        <v>0</v>
      </c>
      <c r="L667" s="8">
        <f t="shared" si="68"/>
        <v>0</v>
      </c>
      <c r="M667" s="7"/>
      <c r="N667" s="6">
        <f t="shared" si="69"/>
        <v>0</v>
      </c>
      <c r="U667" s="13">
        <f t="shared" si="70"/>
        <v>0</v>
      </c>
      <c r="V667" s="13">
        <f t="shared" si="71"/>
        <v>0</v>
      </c>
    </row>
    <row r="668" spans="1:22">
      <c r="A668" s="1">
        <v>667</v>
      </c>
      <c r="B668" s="131"/>
      <c r="C668" s="111"/>
      <c r="D668" s="112"/>
      <c r="E668" s="130"/>
      <c r="F668" s="106"/>
      <c r="G668" s="127"/>
      <c r="H668" s="114"/>
      <c r="I668" s="130"/>
      <c r="J668" s="1">
        <f t="shared" si="66"/>
        <v>0</v>
      </c>
      <c r="K668" s="8">
        <f t="shared" si="67"/>
        <v>0</v>
      </c>
      <c r="L668" s="8">
        <f t="shared" si="68"/>
        <v>0</v>
      </c>
      <c r="M668" s="7"/>
      <c r="N668" s="6">
        <f t="shared" si="69"/>
        <v>0</v>
      </c>
      <c r="U668" s="13">
        <f t="shared" si="70"/>
        <v>0</v>
      </c>
      <c r="V668" s="13">
        <f t="shared" si="71"/>
        <v>0</v>
      </c>
    </row>
    <row r="669" spans="1:22">
      <c r="A669" s="1">
        <v>668</v>
      </c>
      <c r="B669" s="131"/>
      <c r="C669" s="111"/>
      <c r="D669" s="112"/>
      <c r="E669" s="130"/>
      <c r="F669" s="106"/>
      <c r="G669" s="127"/>
      <c r="H669" s="114"/>
      <c r="I669" s="130"/>
      <c r="J669" s="1">
        <f t="shared" si="66"/>
        <v>0</v>
      </c>
      <c r="K669" s="8">
        <f t="shared" si="67"/>
        <v>0</v>
      </c>
      <c r="L669" s="8">
        <f t="shared" si="68"/>
        <v>0</v>
      </c>
      <c r="M669" s="7"/>
      <c r="N669" s="6">
        <f t="shared" si="69"/>
        <v>0</v>
      </c>
      <c r="U669" s="13">
        <f t="shared" si="70"/>
        <v>0</v>
      </c>
      <c r="V669" s="13">
        <f t="shared" si="71"/>
        <v>0</v>
      </c>
    </row>
    <row r="670" spans="1:22">
      <c r="A670" s="1">
        <v>669</v>
      </c>
      <c r="B670" s="131"/>
      <c r="C670" s="111"/>
      <c r="D670" s="112"/>
      <c r="E670" s="130"/>
      <c r="F670" s="106"/>
      <c r="G670" s="127"/>
      <c r="H670" s="114"/>
      <c r="I670" s="130"/>
      <c r="J670" s="1">
        <f t="shared" si="66"/>
        <v>0</v>
      </c>
      <c r="K670" s="8">
        <f t="shared" si="67"/>
        <v>0</v>
      </c>
      <c r="L670" s="8">
        <f t="shared" si="68"/>
        <v>0</v>
      </c>
      <c r="M670" s="7"/>
      <c r="N670" s="6">
        <f t="shared" si="69"/>
        <v>0</v>
      </c>
      <c r="U670" s="13">
        <f t="shared" si="70"/>
        <v>0</v>
      </c>
      <c r="V670" s="13">
        <f t="shared" si="71"/>
        <v>0</v>
      </c>
    </row>
    <row r="671" spans="1:22">
      <c r="A671" s="1">
        <v>670</v>
      </c>
      <c r="B671" s="131"/>
      <c r="C671" s="111"/>
      <c r="D671" s="112"/>
      <c r="E671" s="130"/>
      <c r="F671" s="106"/>
      <c r="G671" s="127"/>
      <c r="H671" s="114"/>
      <c r="I671" s="130"/>
      <c r="J671" s="1">
        <f t="shared" si="66"/>
        <v>0</v>
      </c>
      <c r="K671" s="8">
        <f t="shared" si="67"/>
        <v>0</v>
      </c>
      <c r="L671" s="8">
        <f t="shared" si="68"/>
        <v>0</v>
      </c>
      <c r="M671" s="7"/>
      <c r="N671" s="6">
        <f t="shared" si="69"/>
        <v>0</v>
      </c>
      <c r="U671" s="13">
        <f t="shared" si="70"/>
        <v>0</v>
      </c>
      <c r="V671" s="13">
        <f t="shared" si="71"/>
        <v>0</v>
      </c>
    </row>
    <row r="672" spans="1:22" ht="15" customHeight="1">
      <c r="A672" s="1">
        <v>671</v>
      </c>
      <c r="B672" s="131"/>
      <c r="C672" s="111"/>
      <c r="D672" s="112"/>
      <c r="E672" s="130"/>
      <c r="F672" s="106"/>
      <c r="G672" s="127"/>
      <c r="H672" s="114"/>
      <c r="I672" s="130"/>
      <c r="J672" s="1">
        <f t="shared" si="66"/>
        <v>0</v>
      </c>
      <c r="K672" s="8">
        <f t="shared" si="67"/>
        <v>0</v>
      </c>
      <c r="L672" s="8">
        <f t="shared" si="68"/>
        <v>0</v>
      </c>
      <c r="M672" s="7"/>
      <c r="N672" s="6">
        <f t="shared" si="69"/>
        <v>0</v>
      </c>
      <c r="U672" s="13">
        <f t="shared" si="70"/>
        <v>0</v>
      </c>
      <c r="V672" s="13">
        <f t="shared" si="71"/>
        <v>0</v>
      </c>
    </row>
    <row r="673" spans="1:22">
      <c r="A673" s="1">
        <v>672</v>
      </c>
      <c r="B673" s="131"/>
      <c r="C673" s="111"/>
      <c r="D673" s="112"/>
      <c r="E673" s="130"/>
      <c r="F673" s="106"/>
      <c r="G673" s="127"/>
      <c r="H673" s="114"/>
      <c r="I673" s="130"/>
      <c r="J673" s="1">
        <f t="shared" si="66"/>
        <v>0</v>
      </c>
      <c r="K673" s="8">
        <f t="shared" si="67"/>
        <v>0</v>
      </c>
      <c r="L673" s="8">
        <f t="shared" si="68"/>
        <v>0</v>
      </c>
      <c r="M673" s="7"/>
      <c r="N673" s="6">
        <f t="shared" si="69"/>
        <v>0</v>
      </c>
      <c r="U673" s="13">
        <f t="shared" si="70"/>
        <v>0</v>
      </c>
      <c r="V673" s="13">
        <f t="shared" si="71"/>
        <v>0</v>
      </c>
    </row>
    <row r="674" spans="1:22">
      <c r="A674" s="1">
        <v>673</v>
      </c>
      <c r="B674" s="131"/>
      <c r="C674" s="111"/>
      <c r="D674" s="112"/>
      <c r="E674" s="130"/>
      <c r="F674" s="106"/>
      <c r="G674" s="127"/>
      <c r="H674" s="114"/>
      <c r="I674" s="130"/>
      <c r="J674" s="1">
        <f t="shared" si="66"/>
        <v>0</v>
      </c>
      <c r="K674" s="8">
        <f t="shared" si="67"/>
        <v>0</v>
      </c>
      <c r="L674" s="8">
        <f t="shared" si="68"/>
        <v>0</v>
      </c>
      <c r="M674" s="7"/>
      <c r="N674" s="6">
        <f t="shared" si="69"/>
        <v>0</v>
      </c>
      <c r="U674" s="13">
        <f t="shared" si="70"/>
        <v>0</v>
      </c>
      <c r="V674" s="13">
        <f t="shared" si="71"/>
        <v>0</v>
      </c>
    </row>
    <row r="675" spans="1:22">
      <c r="A675" s="1">
        <v>674</v>
      </c>
      <c r="B675" s="131"/>
      <c r="C675" s="111"/>
      <c r="D675" s="112"/>
      <c r="E675" s="130"/>
      <c r="F675" s="106"/>
      <c r="G675" s="127"/>
      <c r="H675" s="114"/>
      <c r="I675" s="130"/>
      <c r="J675" s="1">
        <f t="shared" si="66"/>
        <v>0</v>
      </c>
      <c r="K675" s="8">
        <f t="shared" si="67"/>
        <v>0</v>
      </c>
      <c r="L675" s="8">
        <f t="shared" si="68"/>
        <v>0</v>
      </c>
      <c r="M675" s="7"/>
      <c r="N675" s="6">
        <f t="shared" si="69"/>
        <v>0</v>
      </c>
      <c r="U675" s="13">
        <f t="shared" si="70"/>
        <v>0</v>
      </c>
      <c r="V675" s="13">
        <f t="shared" si="71"/>
        <v>0</v>
      </c>
    </row>
    <row r="676" spans="1:22">
      <c r="A676" s="1">
        <v>675</v>
      </c>
      <c r="B676" s="131"/>
      <c r="C676" s="111"/>
      <c r="D676" s="112"/>
      <c r="E676" s="130"/>
      <c r="F676" s="106"/>
      <c r="G676" s="127"/>
      <c r="H676" s="114"/>
      <c r="I676" s="130"/>
      <c r="J676" s="1">
        <f t="shared" si="66"/>
        <v>0</v>
      </c>
      <c r="K676" s="8">
        <f t="shared" si="67"/>
        <v>0</v>
      </c>
      <c r="L676" s="8">
        <f t="shared" si="68"/>
        <v>0</v>
      </c>
      <c r="M676" s="7"/>
      <c r="N676" s="6">
        <f t="shared" si="69"/>
        <v>0</v>
      </c>
      <c r="U676" s="13">
        <f t="shared" si="70"/>
        <v>0</v>
      </c>
      <c r="V676" s="13">
        <f t="shared" si="71"/>
        <v>0</v>
      </c>
    </row>
    <row r="677" spans="1:22">
      <c r="A677" s="1">
        <v>676</v>
      </c>
      <c r="B677" s="131"/>
      <c r="C677" s="111"/>
      <c r="D677" s="112"/>
      <c r="E677" s="130"/>
      <c r="F677" s="106"/>
      <c r="G677" s="127"/>
      <c r="H677" s="114"/>
      <c r="I677" s="130"/>
      <c r="J677" s="1">
        <f t="shared" si="66"/>
        <v>0</v>
      </c>
      <c r="K677" s="8">
        <f t="shared" si="67"/>
        <v>0</v>
      </c>
      <c r="L677" s="8">
        <f t="shared" si="68"/>
        <v>0</v>
      </c>
      <c r="M677" s="7"/>
      <c r="N677" s="6">
        <f t="shared" si="69"/>
        <v>0</v>
      </c>
      <c r="U677" s="13">
        <f t="shared" si="70"/>
        <v>0</v>
      </c>
      <c r="V677" s="13">
        <f t="shared" si="71"/>
        <v>0</v>
      </c>
    </row>
    <row r="678" spans="1:22">
      <c r="A678" s="1">
        <v>677</v>
      </c>
      <c r="B678" s="131"/>
      <c r="C678" s="111"/>
      <c r="D678" s="112"/>
      <c r="E678" s="130"/>
      <c r="F678" s="106"/>
      <c r="G678" s="127"/>
      <c r="H678" s="114"/>
      <c r="I678" s="130"/>
      <c r="J678" s="1">
        <f t="shared" si="66"/>
        <v>0</v>
      </c>
      <c r="K678" s="8">
        <f t="shared" si="67"/>
        <v>0</v>
      </c>
      <c r="L678" s="8">
        <f t="shared" si="68"/>
        <v>0</v>
      </c>
      <c r="M678" s="7"/>
      <c r="N678" s="6">
        <f t="shared" si="69"/>
        <v>0</v>
      </c>
      <c r="U678" s="13">
        <f t="shared" si="70"/>
        <v>0</v>
      </c>
      <c r="V678" s="13">
        <f t="shared" si="71"/>
        <v>0</v>
      </c>
    </row>
    <row r="679" spans="1:22">
      <c r="A679" s="1">
        <v>678</v>
      </c>
      <c r="B679" s="131"/>
      <c r="C679" s="111"/>
      <c r="D679" s="112"/>
      <c r="E679" s="130"/>
      <c r="F679" s="106"/>
      <c r="G679" s="127"/>
      <c r="H679" s="114"/>
      <c r="I679" s="130"/>
      <c r="J679" s="1">
        <f t="shared" si="66"/>
        <v>0</v>
      </c>
      <c r="K679" s="8">
        <f t="shared" si="67"/>
        <v>0</v>
      </c>
      <c r="L679" s="8">
        <f t="shared" si="68"/>
        <v>0</v>
      </c>
      <c r="M679" s="7"/>
      <c r="N679" s="6">
        <f t="shared" si="69"/>
        <v>0</v>
      </c>
      <c r="U679" s="13">
        <f t="shared" si="70"/>
        <v>0</v>
      </c>
      <c r="V679" s="13">
        <f t="shared" si="71"/>
        <v>0</v>
      </c>
    </row>
    <row r="680" spans="1:22">
      <c r="A680" s="1">
        <v>679</v>
      </c>
      <c r="B680" s="131"/>
      <c r="C680" s="111"/>
      <c r="D680" s="112"/>
      <c r="E680" s="130"/>
      <c r="F680" s="106"/>
      <c r="G680" s="127"/>
      <c r="H680" s="114"/>
      <c r="I680" s="130"/>
      <c r="J680" s="1">
        <f t="shared" si="66"/>
        <v>0</v>
      </c>
      <c r="K680" s="8">
        <f t="shared" si="67"/>
        <v>0</v>
      </c>
      <c r="L680" s="8">
        <f t="shared" si="68"/>
        <v>0</v>
      </c>
      <c r="M680" s="7"/>
      <c r="N680" s="6">
        <f t="shared" si="69"/>
        <v>0</v>
      </c>
      <c r="U680" s="13">
        <f t="shared" si="70"/>
        <v>0</v>
      </c>
      <c r="V680" s="13">
        <f t="shared" si="71"/>
        <v>0</v>
      </c>
    </row>
    <row r="681" spans="1:22" ht="15" customHeight="1">
      <c r="A681" s="1">
        <v>680</v>
      </c>
      <c r="B681" s="131"/>
      <c r="C681" s="111"/>
      <c r="D681" s="112"/>
      <c r="E681" s="130"/>
      <c r="F681" s="106"/>
      <c r="G681" s="127"/>
      <c r="H681" s="114"/>
      <c r="I681" s="130"/>
      <c r="J681" s="1">
        <f t="shared" si="66"/>
        <v>0</v>
      </c>
      <c r="K681" s="8">
        <f t="shared" si="67"/>
        <v>0</v>
      </c>
      <c r="L681" s="8">
        <f t="shared" si="68"/>
        <v>0</v>
      </c>
      <c r="M681" s="7"/>
      <c r="N681" s="6">
        <f t="shared" si="69"/>
        <v>0</v>
      </c>
      <c r="U681" s="13">
        <f t="shared" si="70"/>
        <v>0</v>
      </c>
      <c r="V681" s="13">
        <f t="shared" si="71"/>
        <v>0</v>
      </c>
    </row>
    <row r="682" spans="1:22">
      <c r="A682" s="1">
        <v>681</v>
      </c>
      <c r="B682" s="131"/>
      <c r="C682" s="111"/>
      <c r="D682" s="112"/>
      <c r="E682" s="130"/>
      <c r="F682" s="106"/>
      <c r="G682" s="127"/>
      <c r="H682" s="114"/>
      <c r="I682" s="130"/>
      <c r="J682" s="1">
        <f t="shared" si="66"/>
        <v>0</v>
      </c>
      <c r="K682" s="8">
        <f t="shared" si="67"/>
        <v>0</v>
      </c>
      <c r="L682" s="8">
        <f t="shared" si="68"/>
        <v>0</v>
      </c>
      <c r="M682" s="7"/>
      <c r="N682" s="6">
        <f t="shared" si="69"/>
        <v>0</v>
      </c>
      <c r="U682" s="13">
        <f t="shared" si="70"/>
        <v>0</v>
      </c>
      <c r="V682" s="13">
        <f t="shared" si="71"/>
        <v>0</v>
      </c>
    </row>
    <row r="683" spans="1:22">
      <c r="A683" s="1">
        <v>682</v>
      </c>
      <c r="B683" s="131"/>
      <c r="C683" s="111"/>
      <c r="D683" s="112"/>
      <c r="E683" s="130"/>
      <c r="F683" s="106"/>
      <c r="G683" s="127"/>
      <c r="H683" s="114"/>
      <c r="I683" s="130"/>
      <c r="J683" s="1">
        <f t="shared" si="66"/>
        <v>0</v>
      </c>
      <c r="K683" s="8">
        <f t="shared" si="67"/>
        <v>0</v>
      </c>
      <c r="L683" s="8">
        <f t="shared" si="68"/>
        <v>0</v>
      </c>
      <c r="M683" s="7"/>
      <c r="N683" s="6">
        <f t="shared" si="69"/>
        <v>0</v>
      </c>
      <c r="U683" s="13">
        <f t="shared" si="70"/>
        <v>0</v>
      </c>
      <c r="V683" s="13">
        <f t="shared" si="71"/>
        <v>0</v>
      </c>
    </row>
    <row r="684" spans="1:22">
      <c r="A684" s="1">
        <v>683</v>
      </c>
      <c r="B684" s="131"/>
      <c r="C684" s="111"/>
      <c r="D684" s="112"/>
      <c r="E684" s="130"/>
      <c r="F684" s="106"/>
      <c r="G684" s="127"/>
      <c r="H684" s="114"/>
      <c r="I684" s="130"/>
      <c r="J684" s="1">
        <f t="shared" si="66"/>
        <v>0</v>
      </c>
      <c r="K684" s="8">
        <f t="shared" si="67"/>
        <v>0</v>
      </c>
      <c r="L684" s="8">
        <f t="shared" si="68"/>
        <v>0</v>
      </c>
      <c r="M684" s="7"/>
      <c r="N684" s="6">
        <f t="shared" si="69"/>
        <v>0</v>
      </c>
      <c r="U684" s="13">
        <f t="shared" si="70"/>
        <v>0</v>
      </c>
      <c r="V684" s="13">
        <f t="shared" si="71"/>
        <v>0</v>
      </c>
    </row>
    <row r="685" spans="1:22">
      <c r="A685" s="1">
        <v>684</v>
      </c>
      <c r="B685" s="131"/>
      <c r="C685" s="111"/>
      <c r="D685" s="112"/>
      <c r="E685" s="130"/>
      <c r="F685" s="106"/>
      <c r="G685" s="127"/>
      <c r="H685" s="114"/>
      <c r="I685" s="130"/>
      <c r="J685" s="1">
        <f t="shared" si="66"/>
        <v>0</v>
      </c>
      <c r="K685" s="8">
        <f t="shared" si="67"/>
        <v>0</v>
      </c>
      <c r="L685" s="8">
        <f t="shared" si="68"/>
        <v>0</v>
      </c>
      <c r="M685" s="7"/>
      <c r="N685" s="6">
        <f t="shared" si="69"/>
        <v>0</v>
      </c>
      <c r="U685" s="13">
        <f t="shared" si="70"/>
        <v>0</v>
      </c>
      <c r="V685" s="13">
        <f t="shared" si="71"/>
        <v>0</v>
      </c>
    </row>
    <row r="686" spans="1:22">
      <c r="A686" s="1">
        <v>685</v>
      </c>
      <c r="B686" s="131"/>
      <c r="C686" s="111"/>
      <c r="D686" s="112"/>
      <c r="E686" s="130"/>
      <c r="F686" s="106"/>
      <c r="G686" s="127"/>
      <c r="H686" s="114"/>
      <c r="I686" s="130"/>
      <c r="J686" s="1">
        <f t="shared" si="66"/>
        <v>0</v>
      </c>
      <c r="K686" s="8">
        <f t="shared" si="67"/>
        <v>0</v>
      </c>
      <c r="L686" s="8">
        <f t="shared" si="68"/>
        <v>0</v>
      </c>
      <c r="M686" s="7"/>
      <c r="N686" s="6">
        <f t="shared" si="69"/>
        <v>0</v>
      </c>
      <c r="U686" s="13">
        <f t="shared" si="70"/>
        <v>0</v>
      </c>
      <c r="V686" s="13">
        <f t="shared" si="71"/>
        <v>0</v>
      </c>
    </row>
    <row r="687" spans="1:22">
      <c r="A687" s="1">
        <v>686</v>
      </c>
      <c r="B687" s="131"/>
      <c r="C687" s="111"/>
      <c r="D687" s="112"/>
      <c r="E687" s="130"/>
      <c r="F687" s="106"/>
      <c r="G687" s="127"/>
      <c r="H687" s="114"/>
      <c r="I687" s="130"/>
      <c r="J687" s="1">
        <f t="shared" si="66"/>
        <v>0</v>
      </c>
      <c r="K687" s="8">
        <f t="shared" si="67"/>
        <v>0</v>
      </c>
      <c r="L687" s="8">
        <f t="shared" si="68"/>
        <v>0</v>
      </c>
      <c r="M687" s="7"/>
      <c r="N687" s="6">
        <f t="shared" si="69"/>
        <v>0</v>
      </c>
      <c r="U687" s="13">
        <f t="shared" si="70"/>
        <v>0</v>
      </c>
      <c r="V687" s="13">
        <f t="shared" si="71"/>
        <v>0</v>
      </c>
    </row>
    <row r="688" spans="1:22">
      <c r="A688" s="1">
        <v>687</v>
      </c>
      <c r="B688" s="131"/>
      <c r="C688" s="111"/>
      <c r="D688" s="112"/>
      <c r="E688" s="130"/>
      <c r="F688" s="106"/>
      <c r="G688" s="127"/>
      <c r="H688" s="114"/>
      <c r="I688" s="130"/>
      <c r="J688" s="1">
        <f t="shared" si="66"/>
        <v>0</v>
      </c>
      <c r="K688" s="8">
        <f t="shared" si="67"/>
        <v>0</v>
      </c>
      <c r="L688" s="8">
        <f t="shared" si="68"/>
        <v>0</v>
      </c>
      <c r="M688" s="7"/>
      <c r="N688" s="6">
        <f t="shared" si="69"/>
        <v>0</v>
      </c>
      <c r="U688" s="13">
        <f t="shared" si="70"/>
        <v>0</v>
      </c>
      <c r="V688" s="13">
        <f t="shared" si="71"/>
        <v>0</v>
      </c>
    </row>
    <row r="689" spans="1:22">
      <c r="A689" s="1">
        <v>688</v>
      </c>
      <c r="B689" s="131"/>
      <c r="C689" s="111"/>
      <c r="D689" s="112"/>
      <c r="E689" s="130"/>
      <c r="F689" s="106"/>
      <c r="G689" s="127"/>
      <c r="H689" s="114"/>
      <c r="I689" s="130"/>
      <c r="J689" s="1">
        <f t="shared" si="66"/>
        <v>0</v>
      </c>
      <c r="K689" s="8">
        <f t="shared" si="67"/>
        <v>0</v>
      </c>
      <c r="L689" s="8">
        <f t="shared" si="68"/>
        <v>0</v>
      </c>
      <c r="M689" s="7"/>
      <c r="N689" s="6">
        <f t="shared" si="69"/>
        <v>0</v>
      </c>
      <c r="U689" s="13">
        <f t="shared" si="70"/>
        <v>0</v>
      </c>
      <c r="V689" s="13">
        <f t="shared" si="71"/>
        <v>0</v>
      </c>
    </row>
    <row r="690" spans="1:22" ht="15" customHeight="1">
      <c r="A690" s="1">
        <v>689</v>
      </c>
      <c r="B690" s="131"/>
      <c r="C690" s="111"/>
      <c r="D690" s="112"/>
      <c r="E690" s="130"/>
      <c r="F690" s="106"/>
      <c r="G690" s="127"/>
      <c r="H690" s="114"/>
      <c r="I690" s="130"/>
      <c r="J690" s="1">
        <f t="shared" si="66"/>
        <v>0</v>
      </c>
      <c r="K690" s="8">
        <f t="shared" si="67"/>
        <v>0</v>
      </c>
      <c r="L690" s="8">
        <f t="shared" si="68"/>
        <v>0</v>
      </c>
      <c r="M690" s="7"/>
      <c r="N690" s="6">
        <f t="shared" si="69"/>
        <v>0</v>
      </c>
      <c r="U690" s="13">
        <f t="shared" si="70"/>
        <v>0</v>
      </c>
      <c r="V690" s="13">
        <f t="shared" si="71"/>
        <v>0</v>
      </c>
    </row>
    <row r="691" spans="1:22">
      <c r="A691" s="1">
        <v>690</v>
      </c>
      <c r="B691" s="131"/>
      <c r="C691" s="111"/>
      <c r="D691" s="112"/>
      <c r="E691" s="130"/>
      <c r="F691" s="106"/>
      <c r="G691" s="127"/>
      <c r="H691" s="114"/>
      <c r="I691" s="130"/>
      <c r="J691" s="1">
        <f t="shared" si="66"/>
        <v>0</v>
      </c>
      <c r="K691" s="8">
        <f t="shared" si="67"/>
        <v>0</v>
      </c>
      <c r="L691" s="8">
        <f t="shared" si="68"/>
        <v>0</v>
      </c>
      <c r="M691" s="7"/>
      <c r="N691" s="6">
        <f t="shared" si="69"/>
        <v>0</v>
      </c>
      <c r="U691" s="13">
        <f t="shared" si="70"/>
        <v>0</v>
      </c>
      <c r="V691" s="13">
        <f t="shared" si="71"/>
        <v>0</v>
      </c>
    </row>
    <row r="692" spans="1:22">
      <c r="A692" s="1">
        <v>691</v>
      </c>
      <c r="B692" s="131"/>
      <c r="C692" s="111"/>
      <c r="D692" s="112"/>
      <c r="E692" s="130"/>
      <c r="F692" s="106"/>
      <c r="G692" s="127"/>
      <c r="H692" s="114"/>
      <c r="I692" s="130"/>
      <c r="J692" s="1">
        <f t="shared" si="66"/>
        <v>0</v>
      </c>
      <c r="K692" s="8">
        <f t="shared" si="67"/>
        <v>0</v>
      </c>
      <c r="L692" s="8">
        <f t="shared" si="68"/>
        <v>0</v>
      </c>
      <c r="M692" s="7"/>
      <c r="N692" s="6">
        <f t="shared" si="69"/>
        <v>0</v>
      </c>
      <c r="U692" s="13">
        <f t="shared" si="70"/>
        <v>0</v>
      </c>
      <c r="V692" s="13">
        <f t="shared" si="71"/>
        <v>0</v>
      </c>
    </row>
    <row r="693" spans="1:22">
      <c r="A693" s="1">
        <v>692</v>
      </c>
      <c r="B693" s="131"/>
      <c r="C693" s="111"/>
      <c r="D693" s="112"/>
      <c r="E693" s="130"/>
      <c r="F693" s="106"/>
      <c r="G693" s="127"/>
      <c r="H693" s="114"/>
      <c r="I693" s="130"/>
      <c r="J693" s="1">
        <f t="shared" si="66"/>
        <v>0</v>
      </c>
      <c r="K693" s="8">
        <f t="shared" si="67"/>
        <v>0</v>
      </c>
      <c r="L693" s="8">
        <f t="shared" si="68"/>
        <v>0</v>
      </c>
      <c r="M693" s="7"/>
      <c r="N693" s="6">
        <f t="shared" si="69"/>
        <v>0</v>
      </c>
      <c r="U693" s="13">
        <f t="shared" si="70"/>
        <v>0</v>
      </c>
      <c r="V693" s="13">
        <f t="shared" si="71"/>
        <v>0</v>
      </c>
    </row>
    <row r="694" spans="1:22">
      <c r="A694" s="1">
        <v>693</v>
      </c>
      <c r="B694" s="131"/>
      <c r="C694" s="111"/>
      <c r="D694" s="112"/>
      <c r="E694" s="130"/>
      <c r="F694" s="106"/>
      <c r="G694" s="127"/>
      <c r="H694" s="114"/>
      <c r="I694" s="130"/>
      <c r="J694" s="1">
        <f t="shared" si="66"/>
        <v>0</v>
      </c>
      <c r="K694" s="8">
        <f t="shared" si="67"/>
        <v>0</v>
      </c>
      <c r="L694" s="8">
        <f t="shared" si="68"/>
        <v>0</v>
      </c>
      <c r="M694" s="7"/>
      <c r="N694" s="6">
        <f t="shared" si="69"/>
        <v>0</v>
      </c>
      <c r="U694" s="13">
        <f t="shared" si="70"/>
        <v>0</v>
      </c>
      <c r="V694" s="13">
        <f t="shared" si="71"/>
        <v>0</v>
      </c>
    </row>
    <row r="695" spans="1:22">
      <c r="A695" s="1">
        <v>694</v>
      </c>
      <c r="B695" s="131"/>
      <c r="C695" s="111"/>
      <c r="D695" s="112"/>
      <c r="E695" s="130"/>
      <c r="F695" s="106"/>
      <c r="G695" s="127"/>
      <c r="H695" s="114"/>
      <c r="I695" s="130"/>
      <c r="J695" s="1">
        <f t="shared" si="66"/>
        <v>0</v>
      </c>
      <c r="K695" s="8">
        <f t="shared" si="67"/>
        <v>0</v>
      </c>
      <c r="L695" s="8">
        <f t="shared" si="68"/>
        <v>0</v>
      </c>
      <c r="M695" s="7"/>
      <c r="N695" s="6">
        <f t="shared" si="69"/>
        <v>0</v>
      </c>
      <c r="U695" s="13">
        <f t="shared" si="70"/>
        <v>0</v>
      </c>
      <c r="V695" s="13">
        <f t="shared" si="71"/>
        <v>0</v>
      </c>
    </row>
    <row r="696" spans="1:22">
      <c r="A696" s="1">
        <v>695</v>
      </c>
      <c r="B696" s="131"/>
      <c r="C696" s="111"/>
      <c r="D696" s="112"/>
      <c r="E696" s="130"/>
      <c r="F696" s="106"/>
      <c r="G696" s="127"/>
      <c r="H696" s="114"/>
      <c r="I696" s="130"/>
      <c r="J696" s="1">
        <f t="shared" si="66"/>
        <v>0</v>
      </c>
      <c r="K696" s="8">
        <f t="shared" si="67"/>
        <v>0</v>
      </c>
      <c r="L696" s="8">
        <f t="shared" si="68"/>
        <v>0</v>
      </c>
      <c r="M696" s="7"/>
      <c r="N696" s="6">
        <f t="shared" si="69"/>
        <v>0</v>
      </c>
      <c r="U696" s="13">
        <f t="shared" si="70"/>
        <v>0</v>
      </c>
      <c r="V696" s="13">
        <f t="shared" si="71"/>
        <v>0</v>
      </c>
    </row>
    <row r="697" spans="1:22">
      <c r="A697" s="1">
        <v>696</v>
      </c>
      <c r="B697" s="131"/>
      <c r="C697" s="111"/>
      <c r="D697" s="112"/>
      <c r="E697" s="130"/>
      <c r="F697" s="106"/>
      <c r="G697" s="127"/>
      <c r="H697" s="114"/>
      <c r="I697" s="130"/>
      <c r="J697" s="1">
        <f t="shared" si="66"/>
        <v>0</v>
      </c>
      <c r="K697" s="8">
        <f t="shared" si="67"/>
        <v>0</v>
      </c>
      <c r="L697" s="8">
        <f t="shared" si="68"/>
        <v>0</v>
      </c>
      <c r="M697" s="7"/>
      <c r="N697" s="6">
        <f t="shared" si="69"/>
        <v>0</v>
      </c>
      <c r="U697" s="13">
        <f t="shared" si="70"/>
        <v>0</v>
      </c>
      <c r="V697" s="13">
        <f t="shared" si="71"/>
        <v>0</v>
      </c>
    </row>
    <row r="698" spans="1:22">
      <c r="A698" s="1">
        <v>697</v>
      </c>
      <c r="B698" s="131"/>
      <c r="C698" s="111"/>
      <c r="D698" s="112"/>
      <c r="E698" s="130"/>
      <c r="F698" s="106"/>
      <c r="G698" s="127"/>
      <c r="H698" s="114"/>
      <c r="I698" s="130"/>
      <c r="J698" s="1">
        <f t="shared" si="66"/>
        <v>0</v>
      </c>
      <c r="K698" s="8">
        <f t="shared" si="67"/>
        <v>0</v>
      </c>
      <c r="L698" s="8">
        <f t="shared" si="68"/>
        <v>0</v>
      </c>
      <c r="M698" s="7"/>
      <c r="N698" s="6">
        <f t="shared" si="69"/>
        <v>0</v>
      </c>
      <c r="U698" s="13">
        <f t="shared" si="70"/>
        <v>0</v>
      </c>
      <c r="V698" s="13">
        <f t="shared" si="71"/>
        <v>0</v>
      </c>
    </row>
    <row r="699" spans="1:22" ht="15" customHeight="1">
      <c r="A699" s="1">
        <v>698</v>
      </c>
      <c r="B699" s="131"/>
      <c r="C699" s="111"/>
      <c r="D699" s="112"/>
      <c r="E699" s="130"/>
      <c r="F699" s="106"/>
      <c r="G699" s="127"/>
      <c r="H699" s="114"/>
      <c r="I699" s="130"/>
      <c r="J699" s="1">
        <f t="shared" si="66"/>
        <v>0</v>
      </c>
      <c r="K699" s="8">
        <f t="shared" si="67"/>
        <v>0</v>
      </c>
      <c r="L699" s="8">
        <f t="shared" si="68"/>
        <v>0</v>
      </c>
      <c r="M699" s="7"/>
      <c r="N699" s="6">
        <f t="shared" si="69"/>
        <v>0</v>
      </c>
      <c r="U699" s="13">
        <f t="shared" si="70"/>
        <v>0</v>
      </c>
      <c r="V699" s="13">
        <f t="shared" si="71"/>
        <v>0</v>
      </c>
    </row>
    <row r="700" spans="1:22">
      <c r="A700" s="1">
        <v>699</v>
      </c>
      <c r="B700" s="131"/>
      <c r="C700" s="111"/>
      <c r="D700" s="112"/>
      <c r="E700" s="130"/>
      <c r="F700" s="106"/>
      <c r="G700" s="127"/>
      <c r="H700" s="114"/>
      <c r="I700" s="130"/>
      <c r="J700" s="1">
        <f t="shared" si="66"/>
        <v>0</v>
      </c>
      <c r="K700" s="8">
        <f t="shared" si="67"/>
        <v>0</v>
      </c>
      <c r="L700" s="8">
        <f t="shared" si="68"/>
        <v>0</v>
      </c>
      <c r="M700" s="7"/>
      <c r="N700" s="6">
        <f t="shared" si="69"/>
        <v>0</v>
      </c>
      <c r="U700" s="13">
        <f t="shared" si="70"/>
        <v>0</v>
      </c>
      <c r="V700" s="13">
        <f t="shared" si="71"/>
        <v>0</v>
      </c>
    </row>
    <row r="701" spans="1:22">
      <c r="A701" s="1">
        <v>700</v>
      </c>
      <c r="B701" s="131"/>
      <c r="C701" s="111"/>
      <c r="D701" s="112"/>
      <c r="E701" s="130"/>
      <c r="F701" s="106"/>
      <c r="G701" s="127"/>
      <c r="H701" s="114"/>
      <c r="I701" s="130"/>
      <c r="J701" s="1">
        <f t="shared" si="66"/>
        <v>0</v>
      </c>
      <c r="K701" s="8">
        <f t="shared" si="67"/>
        <v>0</v>
      </c>
      <c r="L701" s="8">
        <f t="shared" si="68"/>
        <v>0</v>
      </c>
      <c r="M701" s="7"/>
      <c r="N701" s="6">
        <f t="shared" si="69"/>
        <v>0</v>
      </c>
      <c r="U701" s="13">
        <f t="shared" si="70"/>
        <v>0</v>
      </c>
      <c r="V701" s="13">
        <f t="shared" si="71"/>
        <v>0</v>
      </c>
    </row>
    <row r="702" spans="1:22">
      <c r="A702" s="1">
        <v>701</v>
      </c>
      <c r="B702" s="131"/>
      <c r="C702" s="111"/>
      <c r="D702" s="112"/>
      <c r="E702" s="130"/>
      <c r="F702" s="106"/>
      <c r="G702" s="127"/>
      <c r="H702" s="114"/>
      <c r="I702" s="130"/>
      <c r="J702" s="1">
        <f t="shared" si="66"/>
        <v>0</v>
      </c>
      <c r="K702" s="8">
        <f t="shared" si="67"/>
        <v>0</v>
      </c>
      <c r="L702" s="8">
        <f t="shared" si="68"/>
        <v>0</v>
      </c>
      <c r="M702" s="7"/>
      <c r="N702" s="6">
        <f t="shared" si="69"/>
        <v>0</v>
      </c>
      <c r="U702" s="13">
        <f t="shared" si="70"/>
        <v>0</v>
      </c>
      <c r="V702" s="13">
        <f t="shared" si="71"/>
        <v>0</v>
      </c>
    </row>
    <row r="703" spans="1:22">
      <c r="A703" s="1">
        <v>702</v>
      </c>
      <c r="B703" s="131"/>
      <c r="C703" s="111"/>
      <c r="D703" s="112"/>
      <c r="E703" s="130"/>
      <c r="F703" s="106"/>
      <c r="G703" s="127"/>
      <c r="H703" s="114"/>
      <c r="I703" s="130"/>
      <c r="J703" s="1">
        <f t="shared" si="66"/>
        <v>0</v>
      </c>
      <c r="K703" s="8">
        <f t="shared" si="67"/>
        <v>0</v>
      </c>
      <c r="L703" s="8">
        <f t="shared" si="68"/>
        <v>0</v>
      </c>
      <c r="M703" s="7"/>
      <c r="N703" s="6">
        <f t="shared" si="69"/>
        <v>0</v>
      </c>
      <c r="U703" s="13">
        <f t="shared" si="70"/>
        <v>0</v>
      </c>
      <c r="V703" s="13">
        <f t="shared" si="71"/>
        <v>0</v>
      </c>
    </row>
    <row r="704" spans="1:22">
      <c r="A704" s="1">
        <v>703</v>
      </c>
      <c r="B704" s="131"/>
      <c r="C704" s="111"/>
      <c r="D704" s="112"/>
      <c r="E704" s="130"/>
      <c r="F704" s="106"/>
      <c r="G704" s="127"/>
      <c r="H704" s="114"/>
      <c r="I704" s="130"/>
      <c r="J704" s="1">
        <f t="shared" si="66"/>
        <v>0</v>
      </c>
      <c r="K704" s="8">
        <f t="shared" si="67"/>
        <v>0</v>
      </c>
      <c r="L704" s="8">
        <f t="shared" si="68"/>
        <v>0</v>
      </c>
      <c r="M704" s="7"/>
      <c r="N704" s="6">
        <f t="shared" si="69"/>
        <v>0</v>
      </c>
      <c r="U704" s="13">
        <f t="shared" si="70"/>
        <v>0</v>
      </c>
      <c r="V704" s="13">
        <f t="shared" si="71"/>
        <v>0</v>
      </c>
    </row>
    <row r="705" spans="1:22">
      <c r="A705" s="1">
        <v>704</v>
      </c>
      <c r="B705" s="131"/>
      <c r="C705" s="111"/>
      <c r="D705" s="112"/>
      <c r="E705" s="130"/>
      <c r="F705" s="106"/>
      <c r="G705" s="127"/>
      <c r="H705" s="114"/>
      <c r="I705" s="130"/>
      <c r="J705" s="1">
        <f t="shared" si="66"/>
        <v>0</v>
      </c>
      <c r="K705" s="8">
        <f t="shared" si="67"/>
        <v>0</v>
      </c>
      <c r="L705" s="8">
        <f t="shared" si="68"/>
        <v>0</v>
      </c>
      <c r="M705" s="7"/>
      <c r="N705" s="6">
        <f t="shared" si="69"/>
        <v>0</v>
      </c>
      <c r="U705" s="13">
        <f t="shared" si="70"/>
        <v>0</v>
      </c>
      <c r="V705" s="13">
        <f t="shared" si="71"/>
        <v>0</v>
      </c>
    </row>
    <row r="706" spans="1:22">
      <c r="A706" s="1">
        <v>705</v>
      </c>
      <c r="B706" s="131"/>
      <c r="C706" s="111"/>
      <c r="D706" s="112"/>
      <c r="E706" s="130"/>
      <c r="F706" s="106"/>
      <c r="G706" s="127"/>
      <c r="H706" s="114"/>
      <c r="I706" s="130"/>
      <c r="J706" s="1">
        <f t="shared" si="66"/>
        <v>0</v>
      </c>
      <c r="K706" s="8">
        <f t="shared" si="67"/>
        <v>0</v>
      </c>
      <c r="L706" s="8">
        <f t="shared" si="68"/>
        <v>0</v>
      </c>
      <c r="M706" s="7"/>
      <c r="N706" s="6">
        <f t="shared" si="69"/>
        <v>0</v>
      </c>
      <c r="U706" s="13">
        <f t="shared" si="70"/>
        <v>0</v>
      </c>
      <c r="V706" s="13">
        <f t="shared" si="71"/>
        <v>0</v>
      </c>
    </row>
    <row r="707" spans="1:22">
      <c r="A707" s="1">
        <v>706</v>
      </c>
      <c r="B707" s="131"/>
      <c r="C707" s="111"/>
      <c r="D707" s="112"/>
      <c r="E707" s="130"/>
      <c r="F707" s="106"/>
      <c r="G707" s="127"/>
      <c r="H707" s="114"/>
      <c r="I707" s="130"/>
      <c r="J707" s="1">
        <f t="shared" si="66"/>
        <v>0</v>
      </c>
      <c r="K707" s="8">
        <f t="shared" si="67"/>
        <v>0</v>
      </c>
      <c r="L707" s="8">
        <f t="shared" si="68"/>
        <v>0</v>
      </c>
      <c r="M707" s="7"/>
      <c r="N707" s="6">
        <f t="shared" si="69"/>
        <v>0</v>
      </c>
      <c r="U707" s="13">
        <f t="shared" si="70"/>
        <v>0</v>
      </c>
      <c r="V707" s="13">
        <f t="shared" si="71"/>
        <v>0</v>
      </c>
    </row>
    <row r="708" spans="1:22" ht="15" customHeight="1">
      <c r="A708" s="1">
        <v>707</v>
      </c>
      <c r="B708" s="131"/>
      <c r="C708" s="111"/>
      <c r="D708" s="112"/>
      <c r="E708" s="130"/>
      <c r="F708" s="106"/>
      <c r="G708" s="127"/>
      <c r="H708" s="114"/>
      <c r="I708" s="130"/>
      <c r="J708" s="1">
        <f t="shared" si="66"/>
        <v>0</v>
      </c>
      <c r="K708" s="8">
        <f t="shared" si="67"/>
        <v>0</v>
      </c>
      <c r="L708" s="8">
        <f t="shared" si="68"/>
        <v>0</v>
      </c>
      <c r="M708" s="7"/>
      <c r="N708" s="6">
        <f t="shared" si="69"/>
        <v>0</v>
      </c>
      <c r="U708" s="13">
        <f t="shared" si="70"/>
        <v>0</v>
      </c>
      <c r="V708" s="13">
        <f t="shared" si="71"/>
        <v>0</v>
      </c>
    </row>
    <row r="709" spans="1:22">
      <c r="A709" s="1">
        <v>708</v>
      </c>
      <c r="B709" s="131"/>
      <c r="C709" s="111"/>
      <c r="D709" s="112"/>
      <c r="E709" s="130"/>
      <c r="F709" s="106"/>
      <c r="G709" s="127"/>
      <c r="H709" s="114"/>
      <c r="I709" s="130"/>
      <c r="J709" s="1">
        <f t="shared" si="66"/>
        <v>0</v>
      </c>
      <c r="K709" s="8">
        <f t="shared" si="67"/>
        <v>0</v>
      </c>
      <c r="L709" s="8">
        <f t="shared" si="68"/>
        <v>0</v>
      </c>
      <c r="M709" s="7"/>
      <c r="N709" s="6">
        <f t="shared" si="69"/>
        <v>0</v>
      </c>
      <c r="U709" s="13">
        <f t="shared" si="70"/>
        <v>0</v>
      </c>
      <c r="V709" s="13">
        <f t="shared" si="71"/>
        <v>0</v>
      </c>
    </row>
    <row r="710" spans="1:22">
      <c r="A710" s="1">
        <v>709</v>
      </c>
      <c r="B710" s="131"/>
      <c r="C710" s="111"/>
      <c r="D710" s="112"/>
      <c r="E710" s="130"/>
      <c r="F710" s="106"/>
      <c r="G710" s="127"/>
      <c r="H710" s="114"/>
      <c r="I710" s="130"/>
      <c r="J710" s="1">
        <f t="shared" si="66"/>
        <v>0</v>
      </c>
      <c r="K710" s="8">
        <f t="shared" si="67"/>
        <v>0</v>
      </c>
      <c r="L710" s="8">
        <f t="shared" si="68"/>
        <v>0</v>
      </c>
      <c r="M710" s="7"/>
      <c r="N710" s="6">
        <f t="shared" si="69"/>
        <v>0</v>
      </c>
      <c r="U710" s="13">
        <f t="shared" si="70"/>
        <v>0</v>
      </c>
      <c r="V710" s="13">
        <f t="shared" si="71"/>
        <v>0</v>
      </c>
    </row>
    <row r="711" spans="1:22">
      <c r="A711" s="1">
        <v>710</v>
      </c>
      <c r="B711" s="131"/>
      <c r="C711" s="111"/>
      <c r="D711" s="112"/>
      <c r="E711" s="130"/>
      <c r="F711" s="106"/>
      <c r="G711" s="127"/>
      <c r="H711" s="114"/>
      <c r="I711" s="130"/>
      <c r="J711" s="1">
        <f t="shared" si="66"/>
        <v>0</v>
      </c>
      <c r="K711" s="8">
        <f t="shared" si="67"/>
        <v>0</v>
      </c>
      <c r="L711" s="8">
        <f t="shared" si="68"/>
        <v>0</v>
      </c>
      <c r="M711" s="7"/>
      <c r="N711" s="6">
        <f t="shared" si="69"/>
        <v>0</v>
      </c>
      <c r="U711" s="13">
        <f t="shared" si="70"/>
        <v>0</v>
      </c>
      <c r="V711" s="13">
        <f t="shared" si="71"/>
        <v>0</v>
      </c>
    </row>
    <row r="712" spans="1:22">
      <c r="A712" s="1">
        <v>711</v>
      </c>
      <c r="B712" s="131"/>
      <c r="C712" s="111"/>
      <c r="D712" s="112"/>
      <c r="E712" s="130"/>
      <c r="F712" s="106"/>
      <c r="G712" s="127"/>
      <c r="H712" s="114"/>
      <c r="I712" s="130"/>
      <c r="J712" s="1">
        <f t="shared" si="66"/>
        <v>0</v>
      </c>
      <c r="K712" s="8">
        <f t="shared" si="67"/>
        <v>0</v>
      </c>
      <c r="L712" s="8">
        <f t="shared" si="68"/>
        <v>0</v>
      </c>
      <c r="M712" s="7"/>
      <c r="N712" s="6">
        <f t="shared" si="69"/>
        <v>0</v>
      </c>
      <c r="U712" s="13">
        <f t="shared" si="70"/>
        <v>0</v>
      </c>
      <c r="V712" s="13">
        <f t="shared" si="71"/>
        <v>0</v>
      </c>
    </row>
    <row r="713" spans="1:22">
      <c r="A713" s="1">
        <v>712</v>
      </c>
      <c r="B713" s="131"/>
      <c r="C713" s="111"/>
      <c r="D713" s="112"/>
      <c r="E713" s="130"/>
      <c r="F713" s="106"/>
      <c r="G713" s="127"/>
      <c r="H713" s="114"/>
      <c r="I713" s="130"/>
      <c r="J713" s="1">
        <f t="shared" si="66"/>
        <v>0</v>
      </c>
      <c r="K713" s="8">
        <f t="shared" si="67"/>
        <v>0</v>
      </c>
      <c r="L713" s="8">
        <f t="shared" si="68"/>
        <v>0</v>
      </c>
      <c r="M713" s="7"/>
      <c r="N713" s="6">
        <f t="shared" si="69"/>
        <v>0</v>
      </c>
      <c r="U713" s="13">
        <f t="shared" si="70"/>
        <v>0</v>
      </c>
      <c r="V713" s="13">
        <f t="shared" si="71"/>
        <v>0</v>
      </c>
    </row>
    <row r="714" spans="1:22">
      <c r="A714" s="1">
        <v>713</v>
      </c>
      <c r="B714" s="131"/>
      <c r="C714" s="111"/>
      <c r="D714" s="112"/>
      <c r="E714" s="130"/>
      <c r="F714" s="106"/>
      <c r="G714" s="127"/>
      <c r="H714" s="114"/>
      <c r="I714" s="130"/>
      <c r="J714" s="1">
        <f t="shared" si="66"/>
        <v>0</v>
      </c>
      <c r="K714" s="8">
        <f t="shared" si="67"/>
        <v>0</v>
      </c>
      <c r="L714" s="8">
        <f t="shared" si="68"/>
        <v>0</v>
      </c>
      <c r="M714" s="7"/>
      <c r="N714" s="6">
        <f t="shared" si="69"/>
        <v>0</v>
      </c>
      <c r="U714" s="13">
        <f t="shared" si="70"/>
        <v>0</v>
      </c>
      <c r="V714" s="13">
        <f t="shared" si="71"/>
        <v>0</v>
      </c>
    </row>
    <row r="715" spans="1:22">
      <c r="A715" s="1">
        <v>714</v>
      </c>
      <c r="B715" s="131"/>
      <c r="C715" s="111"/>
      <c r="D715" s="112"/>
      <c r="E715" s="130"/>
      <c r="F715" s="106"/>
      <c r="G715" s="127"/>
      <c r="H715" s="114"/>
      <c r="I715" s="130"/>
      <c r="J715" s="1">
        <f t="shared" si="66"/>
        <v>0</v>
      </c>
      <c r="K715" s="8">
        <f t="shared" si="67"/>
        <v>0</v>
      </c>
      <c r="L715" s="8">
        <f t="shared" si="68"/>
        <v>0</v>
      </c>
      <c r="M715" s="7"/>
      <c r="N715" s="6">
        <f t="shared" si="69"/>
        <v>0</v>
      </c>
      <c r="U715" s="13">
        <f t="shared" si="70"/>
        <v>0</v>
      </c>
      <c r="V715" s="13">
        <f t="shared" si="71"/>
        <v>0</v>
      </c>
    </row>
    <row r="716" spans="1:22">
      <c r="A716" s="1">
        <v>715</v>
      </c>
      <c r="B716" s="131"/>
      <c r="C716" s="111"/>
      <c r="D716" s="112"/>
      <c r="E716" s="130"/>
      <c r="F716" s="106"/>
      <c r="G716" s="127"/>
      <c r="H716" s="114"/>
      <c r="I716" s="130"/>
      <c r="J716" s="1">
        <f t="shared" si="66"/>
        <v>0</v>
      </c>
      <c r="K716" s="8">
        <f t="shared" si="67"/>
        <v>0</v>
      </c>
      <c r="L716" s="8">
        <f t="shared" si="68"/>
        <v>0</v>
      </c>
      <c r="M716" s="7"/>
      <c r="N716" s="6">
        <f t="shared" si="69"/>
        <v>0</v>
      </c>
      <c r="U716" s="13">
        <f t="shared" si="70"/>
        <v>0</v>
      </c>
      <c r="V716" s="13">
        <f t="shared" si="71"/>
        <v>0</v>
      </c>
    </row>
    <row r="717" spans="1:22" ht="15" customHeight="1">
      <c r="A717" s="1">
        <v>716</v>
      </c>
      <c r="B717" s="131"/>
      <c r="C717" s="111"/>
      <c r="D717" s="112"/>
      <c r="E717" s="130"/>
      <c r="F717" s="106"/>
      <c r="G717" s="127"/>
      <c r="H717" s="114"/>
      <c r="I717" s="130"/>
      <c r="J717" s="1">
        <f t="shared" si="66"/>
        <v>0</v>
      </c>
      <c r="K717" s="8">
        <f t="shared" si="67"/>
        <v>0</v>
      </c>
      <c r="L717" s="8">
        <f t="shared" si="68"/>
        <v>0</v>
      </c>
      <c r="M717" s="7"/>
      <c r="N717" s="6">
        <f t="shared" si="69"/>
        <v>0</v>
      </c>
      <c r="U717" s="13">
        <f t="shared" si="70"/>
        <v>0</v>
      </c>
      <c r="V717" s="13">
        <f t="shared" si="71"/>
        <v>0</v>
      </c>
    </row>
    <row r="718" spans="1:22">
      <c r="A718" s="1">
        <v>717</v>
      </c>
      <c r="B718" s="131"/>
      <c r="C718" s="111"/>
      <c r="D718" s="112"/>
      <c r="E718" s="130"/>
      <c r="F718" s="106"/>
      <c r="G718" s="127"/>
      <c r="H718" s="114"/>
      <c r="I718" s="130"/>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1"/>
      <c r="C719" s="111"/>
      <c r="D719" s="112"/>
      <c r="E719" s="130"/>
      <c r="F719" s="106"/>
      <c r="G719" s="127"/>
      <c r="H719" s="114"/>
      <c r="I719" s="130"/>
      <c r="J719" s="1">
        <f t="shared" si="72"/>
        <v>0</v>
      </c>
      <c r="K719" s="8">
        <f t="shared" si="73"/>
        <v>0</v>
      </c>
      <c r="L719" s="8">
        <f t="shared" si="74"/>
        <v>0</v>
      </c>
      <c r="M719" s="7"/>
      <c r="N719" s="6">
        <f t="shared" si="75"/>
        <v>0</v>
      </c>
      <c r="U719" s="13">
        <f t="shared" si="76"/>
        <v>0</v>
      </c>
      <c r="V719" s="13">
        <f t="shared" si="77"/>
        <v>0</v>
      </c>
    </row>
    <row r="720" spans="1:22">
      <c r="A720" s="1">
        <v>719</v>
      </c>
      <c r="B720" s="131"/>
      <c r="C720" s="111"/>
      <c r="D720" s="112"/>
      <c r="E720" s="130"/>
      <c r="F720" s="106"/>
      <c r="G720" s="127"/>
      <c r="H720" s="114"/>
      <c r="I720" s="130"/>
      <c r="J720" s="1">
        <f t="shared" si="72"/>
        <v>0</v>
      </c>
      <c r="K720" s="8">
        <f t="shared" si="73"/>
        <v>0</v>
      </c>
      <c r="L720" s="8">
        <f t="shared" si="74"/>
        <v>0</v>
      </c>
      <c r="M720" s="7"/>
      <c r="N720" s="6">
        <f t="shared" si="75"/>
        <v>0</v>
      </c>
      <c r="U720" s="13">
        <f t="shared" si="76"/>
        <v>0</v>
      </c>
      <c r="V720" s="13">
        <f t="shared" si="77"/>
        <v>0</v>
      </c>
    </row>
    <row r="721" spans="1:22">
      <c r="A721" s="1">
        <v>720</v>
      </c>
      <c r="B721" s="131"/>
      <c r="C721" s="111"/>
      <c r="D721" s="112"/>
      <c r="E721" s="130"/>
      <c r="F721" s="106"/>
      <c r="G721" s="127"/>
      <c r="H721" s="114"/>
      <c r="I721" s="130"/>
      <c r="J721" s="1">
        <f t="shared" si="72"/>
        <v>0</v>
      </c>
      <c r="K721" s="8">
        <f t="shared" si="73"/>
        <v>0</v>
      </c>
      <c r="L721" s="8">
        <f t="shared" si="74"/>
        <v>0</v>
      </c>
      <c r="M721" s="7"/>
      <c r="N721" s="6">
        <f t="shared" si="75"/>
        <v>0</v>
      </c>
      <c r="U721" s="13">
        <f t="shared" si="76"/>
        <v>0</v>
      </c>
      <c r="V721" s="13">
        <f t="shared" si="77"/>
        <v>0</v>
      </c>
    </row>
    <row r="722" spans="1:22">
      <c r="A722" s="1">
        <v>721</v>
      </c>
      <c r="B722" s="131"/>
      <c r="C722" s="111"/>
      <c r="D722" s="112"/>
      <c r="E722" s="130"/>
      <c r="F722" s="106"/>
      <c r="G722" s="127"/>
      <c r="H722" s="114"/>
      <c r="I722" s="130"/>
      <c r="J722" s="1">
        <f t="shared" si="72"/>
        <v>0</v>
      </c>
      <c r="K722" s="8">
        <f t="shared" si="73"/>
        <v>0</v>
      </c>
      <c r="L722" s="8">
        <f t="shared" si="74"/>
        <v>0</v>
      </c>
      <c r="M722" s="7"/>
      <c r="N722" s="6">
        <f t="shared" si="75"/>
        <v>0</v>
      </c>
      <c r="U722" s="13">
        <f t="shared" si="76"/>
        <v>0</v>
      </c>
      <c r="V722" s="13">
        <f t="shared" si="77"/>
        <v>0</v>
      </c>
    </row>
    <row r="723" spans="1:22">
      <c r="A723" s="1">
        <v>722</v>
      </c>
      <c r="B723" s="131"/>
      <c r="C723" s="111"/>
      <c r="D723" s="112"/>
      <c r="E723" s="130"/>
      <c r="F723" s="106"/>
      <c r="G723" s="127"/>
      <c r="H723" s="114"/>
      <c r="I723" s="130"/>
      <c r="J723" s="1">
        <f t="shared" si="72"/>
        <v>0</v>
      </c>
      <c r="K723" s="8">
        <f t="shared" si="73"/>
        <v>0</v>
      </c>
      <c r="L723" s="8">
        <f t="shared" si="74"/>
        <v>0</v>
      </c>
      <c r="M723" s="7"/>
      <c r="N723" s="6">
        <f t="shared" si="75"/>
        <v>0</v>
      </c>
      <c r="U723" s="13">
        <f t="shared" si="76"/>
        <v>0</v>
      </c>
      <c r="V723" s="13">
        <f t="shared" si="77"/>
        <v>0</v>
      </c>
    </row>
    <row r="724" spans="1:22">
      <c r="A724" s="1">
        <v>723</v>
      </c>
      <c r="B724" s="131"/>
      <c r="C724" s="111"/>
      <c r="D724" s="112"/>
      <c r="E724" s="130"/>
      <c r="F724" s="106"/>
      <c r="G724" s="127"/>
      <c r="H724" s="114"/>
      <c r="I724" s="130"/>
      <c r="J724" s="1">
        <f t="shared" si="72"/>
        <v>0</v>
      </c>
      <c r="K724" s="8">
        <f t="shared" si="73"/>
        <v>0</v>
      </c>
      <c r="L724" s="8">
        <f t="shared" si="74"/>
        <v>0</v>
      </c>
      <c r="M724" s="7"/>
      <c r="N724" s="6">
        <f t="shared" si="75"/>
        <v>0</v>
      </c>
      <c r="U724" s="13">
        <f t="shared" si="76"/>
        <v>0</v>
      </c>
      <c r="V724" s="13">
        <f t="shared" si="77"/>
        <v>0</v>
      </c>
    </row>
    <row r="725" spans="1:22">
      <c r="A725" s="1">
        <v>724</v>
      </c>
      <c r="B725" s="131"/>
      <c r="C725" s="111"/>
      <c r="D725" s="112"/>
      <c r="E725" s="130"/>
      <c r="F725" s="106"/>
      <c r="G725" s="127"/>
      <c r="H725" s="114"/>
      <c r="I725" s="130"/>
      <c r="J725" s="1">
        <f t="shared" si="72"/>
        <v>0</v>
      </c>
      <c r="K725" s="8">
        <f t="shared" si="73"/>
        <v>0</v>
      </c>
      <c r="L725" s="8">
        <f t="shared" si="74"/>
        <v>0</v>
      </c>
      <c r="M725" s="7"/>
      <c r="N725" s="6">
        <f t="shared" si="75"/>
        <v>0</v>
      </c>
      <c r="U725" s="13">
        <f t="shared" si="76"/>
        <v>0</v>
      </c>
      <c r="V725" s="13">
        <f t="shared" si="77"/>
        <v>0</v>
      </c>
    </row>
    <row r="726" spans="1:22" ht="15" customHeight="1">
      <c r="A726" s="1">
        <v>725</v>
      </c>
      <c r="B726" s="131"/>
      <c r="C726" s="111"/>
      <c r="D726" s="112"/>
      <c r="E726" s="130"/>
      <c r="F726" s="106"/>
      <c r="G726" s="127"/>
      <c r="H726" s="114"/>
      <c r="I726" s="130"/>
      <c r="J726" s="1">
        <f t="shared" si="72"/>
        <v>0</v>
      </c>
      <c r="K726" s="8">
        <f t="shared" si="73"/>
        <v>0</v>
      </c>
      <c r="L726" s="8">
        <f t="shared" si="74"/>
        <v>0</v>
      </c>
      <c r="M726" s="7"/>
      <c r="N726" s="6">
        <f t="shared" si="75"/>
        <v>0</v>
      </c>
      <c r="U726" s="13">
        <f t="shared" si="76"/>
        <v>0</v>
      </c>
      <c r="V726" s="13">
        <f t="shared" si="77"/>
        <v>0</v>
      </c>
    </row>
    <row r="727" spans="1:22">
      <c r="A727" s="1">
        <v>726</v>
      </c>
      <c r="B727" s="131"/>
      <c r="C727" s="111"/>
      <c r="D727" s="112"/>
      <c r="E727" s="130"/>
      <c r="F727" s="106"/>
      <c r="G727" s="127"/>
      <c r="H727" s="114"/>
      <c r="I727" s="130"/>
      <c r="J727" s="1">
        <f t="shared" si="72"/>
        <v>0</v>
      </c>
      <c r="K727" s="8">
        <f t="shared" si="73"/>
        <v>0</v>
      </c>
      <c r="L727" s="8">
        <f t="shared" si="74"/>
        <v>0</v>
      </c>
      <c r="M727" s="7"/>
      <c r="N727" s="6">
        <f t="shared" si="75"/>
        <v>0</v>
      </c>
      <c r="U727" s="13">
        <f t="shared" si="76"/>
        <v>0</v>
      </c>
      <c r="V727" s="13">
        <f t="shared" si="77"/>
        <v>0</v>
      </c>
    </row>
    <row r="728" spans="1:22">
      <c r="A728" s="1">
        <v>727</v>
      </c>
      <c r="B728" s="131"/>
      <c r="C728" s="111"/>
      <c r="D728" s="112"/>
      <c r="E728" s="130"/>
      <c r="F728" s="106"/>
      <c r="G728" s="127"/>
      <c r="H728" s="114"/>
      <c r="I728" s="130"/>
      <c r="J728" s="1">
        <f t="shared" si="72"/>
        <v>0</v>
      </c>
      <c r="K728" s="8">
        <f t="shared" si="73"/>
        <v>0</v>
      </c>
      <c r="L728" s="8">
        <f t="shared" si="74"/>
        <v>0</v>
      </c>
      <c r="M728" s="7"/>
      <c r="N728" s="6">
        <f t="shared" si="75"/>
        <v>0</v>
      </c>
      <c r="U728" s="13">
        <f t="shared" si="76"/>
        <v>0</v>
      </c>
      <c r="V728" s="13">
        <f t="shared" si="77"/>
        <v>0</v>
      </c>
    </row>
    <row r="729" spans="1:22">
      <c r="A729" s="1">
        <v>728</v>
      </c>
      <c r="B729" s="131"/>
      <c r="C729" s="111"/>
      <c r="D729" s="112"/>
      <c r="E729" s="130"/>
      <c r="F729" s="106"/>
      <c r="G729" s="127"/>
      <c r="H729" s="114"/>
      <c r="I729" s="130"/>
      <c r="J729" s="1">
        <f t="shared" si="72"/>
        <v>0</v>
      </c>
      <c r="K729" s="8">
        <f t="shared" si="73"/>
        <v>0</v>
      </c>
      <c r="L729" s="8">
        <f t="shared" si="74"/>
        <v>0</v>
      </c>
      <c r="M729" s="7"/>
      <c r="N729" s="6">
        <f t="shared" si="75"/>
        <v>0</v>
      </c>
      <c r="U729" s="13">
        <f t="shared" si="76"/>
        <v>0</v>
      </c>
      <c r="V729" s="13">
        <f t="shared" si="77"/>
        <v>0</v>
      </c>
    </row>
    <row r="730" spans="1:22">
      <c r="A730" s="1">
        <v>729</v>
      </c>
      <c r="B730" s="131"/>
      <c r="C730" s="111"/>
      <c r="D730" s="112"/>
      <c r="E730" s="130"/>
      <c r="F730" s="106"/>
      <c r="G730" s="127"/>
      <c r="H730" s="114"/>
      <c r="I730" s="130"/>
      <c r="J730" s="1">
        <f t="shared" si="72"/>
        <v>0</v>
      </c>
      <c r="K730" s="8">
        <f t="shared" si="73"/>
        <v>0</v>
      </c>
      <c r="L730" s="8">
        <f t="shared" si="74"/>
        <v>0</v>
      </c>
      <c r="M730" s="7"/>
      <c r="N730" s="6">
        <f t="shared" si="75"/>
        <v>0</v>
      </c>
      <c r="U730" s="13">
        <f t="shared" si="76"/>
        <v>0</v>
      </c>
      <c r="V730" s="13">
        <f t="shared" si="77"/>
        <v>0</v>
      </c>
    </row>
    <row r="731" spans="1:22">
      <c r="A731" s="1">
        <v>730</v>
      </c>
      <c r="B731" s="131"/>
      <c r="C731" s="111"/>
      <c r="D731" s="112"/>
      <c r="E731" s="130"/>
      <c r="F731" s="106"/>
      <c r="G731" s="127"/>
      <c r="H731" s="114"/>
      <c r="I731" s="130"/>
      <c r="J731" s="1">
        <f t="shared" si="72"/>
        <v>0</v>
      </c>
      <c r="K731" s="8">
        <f t="shared" si="73"/>
        <v>0</v>
      </c>
      <c r="L731" s="8">
        <f t="shared" si="74"/>
        <v>0</v>
      </c>
      <c r="M731" s="7"/>
      <c r="N731" s="6">
        <f t="shared" si="75"/>
        <v>0</v>
      </c>
      <c r="U731" s="13">
        <f t="shared" si="76"/>
        <v>0</v>
      </c>
      <c r="V731" s="13">
        <f t="shared" si="77"/>
        <v>0</v>
      </c>
    </row>
    <row r="732" spans="1:22">
      <c r="A732" s="1">
        <v>731</v>
      </c>
      <c r="B732" s="131"/>
      <c r="C732" s="111"/>
      <c r="D732" s="112"/>
      <c r="E732" s="130"/>
      <c r="F732" s="106"/>
      <c r="G732" s="127"/>
      <c r="H732" s="114"/>
      <c r="I732" s="130"/>
      <c r="J732" s="1">
        <f t="shared" si="72"/>
        <v>0</v>
      </c>
      <c r="K732" s="8">
        <f t="shared" si="73"/>
        <v>0</v>
      </c>
      <c r="L732" s="8">
        <f t="shared" si="74"/>
        <v>0</v>
      </c>
      <c r="M732" s="7"/>
      <c r="N732" s="6">
        <f t="shared" si="75"/>
        <v>0</v>
      </c>
      <c r="U732" s="13">
        <f t="shared" si="76"/>
        <v>0</v>
      </c>
      <c r="V732" s="13">
        <f t="shared" si="77"/>
        <v>0</v>
      </c>
    </row>
    <row r="733" spans="1:22">
      <c r="A733" s="1">
        <v>732</v>
      </c>
      <c r="B733" s="131"/>
      <c r="C733" s="111"/>
      <c r="D733" s="112"/>
      <c r="E733" s="130"/>
      <c r="F733" s="106"/>
      <c r="G733" s="127"/>
      <c r="H733" s="114"/>
      <c r="I733" s="130"/>
      <c r="J733" s="1">
        <f t="shared" si="72"/>
        <v>0</v>
      </c>
      <c r="K733" s="8">
        <f t="shared" si="73"/>
        <v>0</v>
      </c>
      <c r="L733" s="8">
        <f t="shared" si="74"/>
        <v>0</v>
      </c>
      <c r="M733" s="7"/>
      <c r="N733" s="6">
        <f t="shared" si="75"/>
        <v>0</v>
      </c>
      <c r="U733" s="13">
        <f t="shared" si="76"/>
        <v>0</v>
      </c>
      <c r="V733" s="13">
        <f t="shared" si="77"/>
        <v>0</v>
      </c>
    </row>
    <row r="734" spans="1:22">
      <c r="A734" s="1">
        <v>733</v>
      </c>
      <c r="B734" s="131"/>
      <c r="C734" s="111"/>
      <c r="D734" s="112"/>
      <c r="E734" s="130"/>
      <c r="F734" s="106"/>
      <c r="G734" s="127"/>
      <c r="H734" s="114"/>
      <c r="I734" s="130"/>
      <c r="J734" s="1">
        <f t="shared" si="72"/>
        <v>0</v>
      </c>
      <c r="K734" s="8">
        <f t="shared" si="73"/>
        <v>0</v>
      </c>
      <c r="L734" s="8">
        <f t="shared" si="74"/>
        <v>0</v>
      </c>
      <c r="M734" s="7"/>
      <c r="N734" s="6">
        <f t="shared" si="75"/>
        <v>0</v>
      </c>
      <c r="U734" s="13">
        <f t="shared" si="76"/>
        <v>0</v>
      </c>
      <c r="V734" s="13">
        <f t="shared" si="77"/>
        <v>0</v>
      </c>
    </row>
    <row r="735" spans="1:22" ht="15" customHeight="1">
      <c r="A735" s="1">
        <v>734</v>
      </c>
      <c r="B735" s="131"/>
      <c r="C735" s="111"/>
      <c r="D735" s="112"/>
      <c r="E735" s="130"/>
      <c r="F735" s="106"/>
      <c r="G735" s="127"/>
      <c r="H735" s="114"/>
      <c r="I735" s="130"/>
      <c r="J735" s="1">
        <f t="shared" si="72"/>
        <v>0</v>
      </c>
      <c r="K735" s="8">
        <f t="shared" si="73"/>
        <v>0</v>
      </c>
      <c r="L735" s="8">
        <f t="shared" si="74"/>
        <v>0</v>
      </c>
      <c r="M735" s="7"/>
      <c r="N735" s="6">
        <f t="shared" si="75"/>
        <v>0</v>
      </c>
      <c r="U735" s="13">
        <f t="shared" si="76"/>
        <v>0</v>
      </c>
      <c r="V735" s="13">
        <f t="shared" si="77"/>
        <v>0</v>
      </c>
    </row>
    <row r="736" spans="1:22">
      <c r="A736" s="1">
        <v>735</v>
      </c>
      <c r="B736" s="131"/>
      <c r="C736" s="111"/>
      <c r="D736" s="112"/>
      <c r="E736" s="130"/>
      <c r="F736" s="106"/>
      <c r="G736" s="127"/>
      <c r="H736" s="114"/>
      <c r="I736" s="130"/>
      <c r="J736" s="1">
        <f t="shared" si="72"/>
        <v>0</v>
      </c>
      <c r="K736" s="8">
        <f t="shared" si="73"/>
        <v>0</v>
      </c>
      <c r="L736" s="8">
        <f t="shared" si="74"/>
        <v>0</v>
      </c>
      <c r="M736" s="7"/>
      <c r="N736" s="6">
        <f t="shared" si="75"/>
        <v>0</v>
      </c>
      <c r="U736" s="13">
        <f t="shared" si="76"/>
        <v>0</v>
      </c>
      <c r="V736" s="13">
        <f t="shared" si="77"/>
        <v>0</v>
      </c>
    </row>
    <row r="737" spans="1:22">
      <c r="A737" s="1">
        <v>736</v>
      </c>
      <c r="B737" s="131"/>
      <c r="C737" s="111"/>
      <c r="D737" s="112"/>
      <c r="E737" s="130"/>
      <c r="F737" s="106"/>
      <c r="G737" s="127"/>
      <c r="H737" s="114"/>
      <c r="I737" s="130"/>
      <c r="J737" s="1">
        <f t="shared" si="72"/>
        <v>0</v>
      </c>
      <c r="K737" s="8">
        <f t="shared" si="73"/>
        <v>0</v>
      </c>
      <c r="L737" s="8">
        <f t="shared" si="74"/>
        <v>0</v>
      </c>
      <c r="M737" s="7"/>
      <c r="N737" s="6">
        <f t="shared" si="75"/>
        <v>0</v>
      </c>
      <c r="U737" s="13">
        <f t="shared" si="76"/>
        <v>0</v>
      </c>
      <c r="V737" s="13">
        <f t="shared" si="77"/>
        <v>0</v>
      </c>
    </row>
    <row r="738" spans="1:22">
      <c r="A738" s="1">
        <v>737</v>
      </c>
      <c r="B738" s="131"/>
      <c r="C738" s="111"/>
      <c r="D738" s="112"/>
      <c r="E738" s="130"/>
      <c r="F738" s="106"/>
      <c r="G738" s="127"/>
      <c r="H738" s="114"/>
      <c r="I738" s="130"/>
      <c r="J738" s="1">
        <f t="shared" si="72"/>
        <v>0</v>
      </c>
      <c r="K738" s="8">
        <f t="shared" si="73"/>
        <v>0</v>
      </c>
      <c r="L738" s="8">
        <f t="shared" si="74"/>
        <v>0</v>
      </c>
      <c r="M738" s="7"/>
      <c r="N738" s="6">
        <f t="shared" si="75"/>
        <v>0</v>
      </c>
      <c r="U738" s="13">
        <f t="shared" si="76"/>
        <v>0</v>
      </c>
      <c r="V738" s="13">
        <f t="shared" si="77"/>
        <v>0</v>
      </c>
    </row>
    <row r="739" spans="1:22">
      <c r="A739" s="1">
        <v>738</v>
      </c>
      <c r="B739" s="131"/>
      <c r="C739" s="111"/>
      <c r="D739" s="112"/>
      <c r="E739" s="130"/>
      <c r="F739" s="106"/>
      <c r="G739" s="127"/>
      <c r="H739" s="114"/>
      <c r="I739" s="130"/>
      <c r="J739" s="1">
        <f t="shared" si="72"/>
        <v>0</v>
      </c>
      <c r="K739" s="8">
        <f t="shared" si="73"/>
        <v>0</v>
      </c>
      <c r="L739" s="8">
        <f t="shared" si="74"/>
        <v>0</v>
      </c>
      <c r="M739" s="7"/>
      <c r="N739" s="6">
        <f t="shared" si="75"/>
        <v>0</v>
      </c>
      <c r="U739" s="13">
        <f t="shared" si="76"/>
        <v>0</v>
      </c>
      <c r="V739" s="13">
        <f t="shared" si="77"/>
        <v>0</v>
      </c>
    </row>
    <row r="740" spans="1:22">
      <c r="A740" s="1">
        <v>739</v>
      </c>
      <c r="B740" s="131"/>
      <c r="C740" s="111"/>
      <c r="D740" s="112"/>
      <c r="E740" s="130"/>
      <c r="F740" s="106"/>
      <c r="G740" s="127"/>
      <c r="H740" s="114"/>
      <c r="I740" s="130"/>
      <c r="J740" s="1">
        <f t="shared" si="72"/>
        <v>0</v>
      </c>
      <c r="K740" s="8">
        <f t="shared" si="73"/>
        <v>0</v>
      </c>
      <c r="L740" s="8">
        <f t="shared" si="74"/>
        <v>0</v>
      </c>
      <c r="M740" s="7"/>
      <c r="N740" s="6">
        <f t="shared" si="75"/>
        <v>0</v>
      </c>
      <c r="U740" s="13">
        <f t="shared" si="76"/>
        <v>0</v>
      </c>
      <c r="V740" s="13">
        <f t="shared" si="77"/>
        <v>0</v>
      </c>
    </row>
    <row r="741" spans="1:22">
      <c r="A741" s="1">
        <v>740</v>
      </c>
      <c r="B741" s="131"/>
      <c r="C741" s="111"/>
      <c r="D741" s="112"/>
      <c r="E741" s="130"/>
      <c r="F741" s="106"/>
      <c r="G741" s="127"/>
      <c r="H741" s="114"/>
      <c r="I741" s="130"/>
      <c r="J741" s="1">
        <f t="shared" si="72"/>
        <v>0</v>
      </c>
      <c r="K741" s="8">
        <f t="shared" si="73"/>
        <v>0</v>
      </c>
      <c r="L741" s="8">
        <f t="shared" si="74"/>
        <v>0</v>
      </c>
      <c r="M741" s="7"/>
      <c r="N741" s="6">
        <f t="shared" si="75"/>
        <v>0</v>
      </c>
      <c r="U741" s="13">
        <f t="shared" si="76"/>
        <v>0</v>
      </c>
      <c r="V741" s="13">
        <f t="shared" si="77"/>
        <v>0</v>
      </c>
    </row>
    <row r="742" spans="1:22">
      <c r="A742" s="1">
        <v>741</v>
      </c>
      <c r="B742" s="131"/>
      <c r="C742" s="111"/>
      <c r="D742" s="112"/>
      <c r="E742" s="130"/>
      <c r="F742" s="106"/>
      <c r="G742" s="127"/>
      <c r="H742" s="114"/>
      <c r="I742" s="130"/>
      <c r="J742" s="1">
        <f t="shared" si="72"/>
        <v>0</v>
      </c>
      <c r="K742" s="8">
        <f t="shared" si="73"/>
        <v>0</v>
      </c>
      <c r="L742" s="8">
        <f t="shared" si="74"/>
        <v>0</v>
      </c>
      <c r="M742" s="7"/>
      <c r="N742" s="6">
        <f t="shared" si="75"/>
        <v>0</v>
      </c>
      <c r="U742" s="13">
        <f t="shared" si="76"/>
        <v>0</v>
      </c>
      <c r="V742" s="13">
        <f t="shared" si="77"/>
        <v>0</v>
      </c>
    </row>
    <row r="743" spans="1:22">
      <c r="A743" s="1">
        <v>742</v>
      </c>
      <c r="B743" s="131"/>
      <c r="C743" s="111"/>
      <c r="D743" s="112"/>
      <c r="E743" s="130"/>
      <c r="F743" s="106"/>
      <c r="G743" s="127"/>
      <c r="H743" s="114"/>
      <c r="I743" s="130"/>
      <c r="J743" s="1">
        <f t="shared" si="72"/>
        <v>0</v>
      </c>
      <c r="K743" s="8">
        <f t="shared" si="73"/>
        <v>0</v>
      </c>
      <c r="L743" s="8">
        <f t="shared" si="74"/>
        <v>0</v>
      </c>
      <c r="M743" s="7"/>
      <c r="N743" s="6">
        <f t="shared" si="75"/>
        <v>0</v>
      </c>
      <c r="U743" s="13">
        <f t="shared" si="76"/>
        <v>0</v>
      </c>
      <c r="V743" s="13">
        <f t="shared" si="77"/>
        <v>0</v>
      </c>
    </row>
    <row r="744" spans="1:22" ht="15" customHeight="1">
      <c r="A744" s="1">
        <v>743</v>
      </c>
      <c r="B744" s="131"/>
      <c r="C744" s="111"/>
      <c r="D744" s="112"/>
      <c r="E744" s="130"/>
      <c r="F744" s="106"/>
      <c r="G744" s="127"/>
      <c r="H744" s="114"/>
      <c r="I744" s="130"/>
      <c r="J744" s="1">
        <f t="shared" si="72"/>
        <v>0</v>
      </c>
      <c r="K744" s="8">
        <f t="shared" si="73"/>
        <v>0</v>
      </c>
      <c r="L744" s="8">
        <f t="shared" si="74"/>
        <v>0</v>
      </c>
      <c r="M744" s="7"/>
      <c r="N744" s="6">
        <f t="shared" si="75"/>
        <v>0</v>
      </c>
      <c r="U744" s="13">
        <f t="shared" si="76"/>
        <v>0</v>
      </c>
      <c r="V744" s="13">
        <f t="shared" si="77"/>
        <v>0</v>
      </c>
    </row>
    <row r="745" spans="1:22">
      <c r="A745" s="1">
        <v>744</v>
      </c>
      <c r="B745" s="131"/>
      <c r="C745" s="111"/>
      <c r="D745" s="112"/>
      <c r="E745" s="130"/>
      <c r="F745" s="106"/>
      <c r="G745" s="127"/>
      <c r="H745" s="114"/>
      <c r="I745" s="130"/>
      <c r="J745" s="1">
        <f t="shared" si="72"/>
        <v>0</v>
      </c>
      <c r="K745" s="8">
        <f t="shared" si="73"/>
        <v>0</v>
      </c>
      <c r="L745" s="8">
        <f t="shared" si="74"/>
        <v>0</v>
      </c>
      <c r="M745" s="7"/>
      <c r="N745" s="6">
        <f t="shared" si="75"/>
        <v>0</v>
      </c>
      <c r="U745" s="13">
        <f t="shared" si="76"/>
        <v>0</v>
      </c>
      <c r="V745" s="13">
        <f t="shared" si="77"/>
        <v>0</v>
      </c>
    </row>
    <row r="746" spans="1:22">
      <c r="A746" s="1">
        <v>745</v>
      </c>
      <c r="B746" s="131"/>
      <c r="C746" s="111"/>
      <c r="D746" s="112"/>
      <c r="E746" s="130"/>
      <c r="F746" s="106"/>
      <c r="G746" s="127"/>
      <c r="H746" s="114"/>
      <c r="I746" s="130"/>
      <c r="J746" s="1">
        <f t="shared" si="72"/>
        <v>0</v>
      </c>
      <c r="K746" s="8">
        <f t="shared" si="73"/>
        <v>0</v>
      </c>
      <c r="L746" s="8">
        <f t="shared" si="74"/>
        <v>0</v>
      </c>
      <c r="M746" s="7"/>
      <c r="N746" s="6">
        <f t="shared" si="75"/>
        <v>0</v>
      </c>
      <c r="U746" s="13">
        <f t="shared" si="76"/>
        <v>0</v>
      </c>
      <c r="V746" s="13">
        <f t="shared" si="77"/>
        <v>0</v>
      </c>
    </row>
    <row r="747" spans="1:22">
      <c r="A747" s="1">
        <v>746</v>
      </c>
      <c r="B747" s="131"/>
      <c r="C747" s="111"/>
      <c r="D747" s="112"/>
      <c r="E747" s="130"/>
      <c r="F747" s="106"/>
      <c r="G747" s="127"/>
      <c r="H747" s="114"/>
      <c r="I747" s="130"/>
      <c r="J747" s="1">
        <f t="shared" si="72"/>
        <v>0</v>
      </c>
      <c r="K747" s="8">
        <f t="shared" si="73"/>
        <v>0</v>
      </c>
      <c r="L747" s="8">
        <f t="shared" si="74"/>
        <v>0</v>
      </c>
      <c r="M747" s="7"/>
      <c r="N747" s="6">
        <f t="shared" si="75"/>
        <v>0</v>
      </c>
      <c r="U747" s="13">
        <f t="shared" si="76"/>
        <v>0</v>
      </c>
      <c r="V747" s="13">
        <f t="shared" si="77"/>
        <v>0</v>
      </c>
    </row>
    <row r="748" spans="1:22">
      <c r="A748" s="1">
        <v>747</v>
      </c>
      <c r="B748" s="131"/>
      <c r="C748" s="111"/>
      <c r="D748" s="112"/>
      <c r="E748" s="130"/>
      <c r="F748" s="106"/>
      <c r="G748" s="127"/>
      <c r="H748" s="114"/>
      <c r="I748" s="130"/>
      <c r="J748" s="1">
        <f t="shared" si="72"/>
        <v>0</v>
      </c>
      <c r="K748" s="8">
        <f t="shared" si="73"/>
        <v>0</v>
      </c>
      <c r="L748" s="8">
        <f t="shared" si="74"/>
        <v>0</v>
      </c>
      <c r="M748" s="7"/>
      <c r="N748" s="6">
        <f t="shared" si="75"/>
        <v>0</v>
      </c>
      <c r="U748" s="13">
        <f t="shared" si="76"/>
        <v>0</v>
      </c>
      <c r="V748" s="13">
        <f t="shared" si="77"/>
        <v>0</v>
      </c>
    </row>
    <row r="749" spans="1:22">
      <c r="A749" s="1">
        <v>748</v>
      </c>
      <c r="B749" s="131"/>
      <c r="C749" s="111"/>
      <c r="D749" s="112"/>
      <c r="E749" s="130"/>
      <c r="F749" s="106"/>
      <c r="G749" s="127"/>
      <c r="H749" s="114"/>
      <c r="I749" s="130"/>
      <c r="J749" s="1">
        <f t="shared" si="72"/>
        <v>0</v>
      </c>
      <c r="K749" s="8">
        <f t="shared" si="73"/>
        <v>0</v>
      </c>
      <c r="L749" s="8">
        <f t="shared" si="74"/>
        <v>0</v>
      </c>
      <c r="M749" s="7"/>
      <c r="N749" s="6">
        <f t="shared" si="75"/>
        <v>0</v>
      </c>
      <c r="U749" s="13">
        <f t="shared" si="76"/>
        <v>0</v>
      </c>
      <c r="V749" s="13">
        <f t="shared" si="77"/>
        <v>0</v>
      </c>
    </row>
    <row r="750" spans="1:22">
      <c r="A750" s="1">
        <v>749</v>
      </c>
      <c r="B750" s="131"/>
      <c r="C750" s="111"/>
      <c r="D750" s="112"/>
      <c r="E750" s="130"/>
      <c r="F750" s="106"/>
      <c r="G750" s="127"/>
      <c r="H750" s="114"/>
      <c r="I750" s="130"/>
      <c r="J750" s="1">
        <f t="shared" si="72"/>
        <v>0</v>
      </c>
      <c r="K750" s="8">
        <f t="shared" si="73"/>
        <v>0</v>
      </c>
      <c r="L750" s="8">
        <f t="shared" si="74"/>
        <v>0</v>
      </c>
      <c r="M750" s="7"/>
      <c r="N750" s="6">
        <f t="shared" si="75"/>
        <v>0</v>
      </c>
      <c r="U750" s="13">
        <f t="shared" si="76"/>
        <v>0</v>
      </c>
      <c r="V750" s="13">
        <f t="shared" si="77"/>
        <v>0</v>
      </c>
    </row>
    <row r="751" spans="1:22">
      <c r="A751" s="1">
        <v>750</v>
      </c>
      <c r="B751" s="131"/>
      <c r="C751" s="111"/>
      <c r="D751" s="112"/>
      <c r="E751" s="130"/>
      <c r="F751" s="106"/>
      <c r="G751" s="127"/>
      <c r="H751" s="114"/>
      <c r="I751" s="130"/>
      <c r="J751" s="1">
        <f t="shared" si="72"/>
        <v>0</v>
      </c>
      <c r="K751" s="8">
        <f t="shared" si="73"/>
        <v>0</v>
      </c>
      <c r="L751" s="8">
        <f t="shared" si="74"/>
        <v>0</v>
      </c>
      <c r="M751" s="7"/>
      <c r="N751" s="6">
        <f t="shared" si="75"/>
        <v>0</v>
      </c>
      <c r="U751" s="13">
        <f t="shared" si="76"/>
        <v>0</v>
      </c>
      <c r="V751" s="13">
        <f t="shared" si="77"/>
        <v>0</v>
      </c>
    </row>
    <row r="752" spans="1:22">
      <c r="A752" s="1">
        <v>751</v>
      </c>
      <c r="B752" s="131"/>
      <c r="C752" s="111"/>
      <c r="D752" s="112"/>
      <c r="E752" s="130"/>
      <c r="F752" s="106"/>
      <c r="G752" s="127"/>
      <c r="H752" s="114"/>
      <c r="I752" s="130"/>
      <c r="J752" s="1">
        <f t="shared" si="72"/>
        <v>0</v>
      </c>
      <c r="K752" s="8">
        <f t="shared" si="73"/>
        <v>0</v>
      </c>
      <c r="L752" s="8">
        <f t="shared" si="74"/>
        <v>0</v>
      </c>
      <c r="M752" s="7"/>
      <c r="N752" s="6">
        <f t="shared" si="75"/>
        <v>0</v>
      </c>
      <c r="U752" s="13">
        <f t="shared" si="76"/>
        <v>0</v>
      </c>
      <c r="V752" s="13">
        <f t="shared" si="77"/>
        <v>0</v>
      </c>
    </row>
    <row r="753" spans="1:22" ht="15" customHeight="1">
      <c r="A753" s="1">
        <v>752</v>
      </c>
      <c r="B753" s="131"/>
      <c r="C753" s="111"/>
      <c r="D753" s="112"/>
      <c r="E753" s="130"/>
      <c r="F753" s="106"/>
      <c r="G753" s="127"/>
      <c r="H753" s="114"/>
      <c r="I753" s="130"/>
      <c r="J753" s="1">
        <f t="shared" si="72"/>
        <v>0</v>
      </c>
      <c r="K753" s="8">
        <f t="shared" si="73"/>
        <v>0</v>
      </c>
      <c r="L753" s="8">
        <f t="shared" si="74"/>
        <v>0</v>
      </c>
      <c r="M753" s="7"/>
      <c r="N753" s="6">
        <f t="shared" si="75"/>
        <v>0</v>
      </c>
      <c r="U753" s="13">
        <f t="shared" si="76"/>
        <v>0</v>
      </c>
      <c r="V753" s="13">
        <f t="shared" si="77"/>
        <v>0</v>
      </c>
    </row>
    <row r="754" spans="1:22">
      <c r="A754" s="1">
        <v>753</v>
      </c>
      <c r="B754" s="131"/>
      <c r="C754" s="111"/>
      <c r="D754" s="112"/>
      <c r="E754" s="130"/>
      <c r="F754" s="106"/>
      <c r="G754" s="127"/>
      <c r="H754" s="114"/>
      <c r="I754" s="130"/>
      <c r="J754" s="1">
        <f t="shared" si="72"/>
        <v>0</v>
      </c>
      <c r="K754" s="8">
        <f t="shared" si="73"/>
        <v>0</v>
      </c>
      <c r="L754" s="8">
        <f t="shared" si="74"/>
        <v>0</v>
      </c>
      <c r="M754" s="7"/>
      <c r="N754" s="6">
        <f t="shared" si="75"/>
        <v>0</v>
      </c>
      <c r="U754" s="13">
        <f t="shared" si="76"/>
        <v>0</v>
      </c>
      <c r="V754" s="13">
        <f t="shared" si="77"/>
        <v>0</v>
      </c>
    </row>
    <row r="755" spans="1:22">
      <c r="A755" s="1">
        <v>754</v>
      </c>
      <c r="B755" s="131"/>
      <c r="C755" s="111"/>
      <c r="D755" s="112"/>
      <c r="E755" s="130"/>
      <c r="F755" s="106"/>
      <c r="G755" s="127"/>
      <c r="H755" s="114"/>
      <c r="I755" s="130"/>
      <c r="J755" s="1">
        <f t="shared" si="72"/>
        <v>0</v>
      </c>
      <c r="K755" s="8">
        <f t="shared" si="73"/>
        <v>0</v>
      </c>
      <c r="L755" s="8">
        <f t="shared" si="74"/>
        <v>0</v>
      </c>
      <c r="M755" s="7"/>
      <c r="N755" s="6">
        <f t="shared" si="75"/>
        <v>0</v>
      </c>
      <c r="U755" s="13">
        <f t="shared" si="76"/>
        <v>0</v>
      </c>
      <c r="V755" s="13">
        <f t="shared" si="77"/>
        <v>0</v>
      </c>
    </row>
    <row r="756" spans="1:22">
      <c r="A756" s="1">
        <v>755</v>
      </c>
      <c r="B756" s="131"/>
      <c r="C756" s="111"/>
      <c r="D756" s="112"/>
      <c r="E756" s="130"/>
      <c r="F756" s="106"/>
      <c r="G756" s="127"/>
      <c r="H756" s="114"/>
      <c r="I756" s="130"/>
      <c r="J756" s="1">
        <f t="shared" si="72"/>
        <v>0</v>
      </c>
      <c r="K756" s="8">
        <f t="shared" si="73"/>
        <v>0</v>
      </c>
      <c r="L756" s="8">
        <f t="shared" si="74"/>
        <v>0</v>
      </c>
      <c r="M756" s="7"/>
      <c r="N756" s="6">
        <f t="shared" si="75"/>
        <v>0</v>
      </c>
      <c r="U756" s="13">
        <f t="shared" si="76"/>
        <v>0</v>
      </c>
      <c r="V756" s="13">
        <f t="shared" si="77"/>
        <v>0</v>
      </c>
    </row>
    <row r="757" spans="1:22">
      <c r="A757" s="1">
        <v>756</v>
      </c>
      <c r="B757" s="131"/>
      <c r="C757" s="111"/>
      <c r="D757" s="112"/>
      <c r="E757" s="130"/>
      <c r="F757" s="106"/>
      <c r="G757" s="127"/>
      <c r="H757" s="114"/>
      <c r="I757" s="130"/>
      <c r="J757" s="1">
        <f t="shared" si="72"/>
        <v>0</v>
      </c>
      <c r="K757" s="8">
        <f t="shared" si="73"/>
        <v>0</v>
      </c>
      <c r="L757" s="8">
        <f t="shared" si="74"/>
        <v>0</v>
      </c>
      <c r="M757" s="7"/>
      <c r="N757" s="6">
        <f t="shared" si="75"/>
        <v>0</v>
      </c>
      <c r="U757" s="13">
        <f t="shared" si="76"/>
        <v>0</v>
      </c>
      <c r="V757" s="13">
        <f t="shared" si="77"/>
        <v>0</v>
      </c>
    </row>
    <row r="758" spans="1:22">
      <c r="A758" s="1">
        <v>757</v>
      </c>
      <c r="B758" s="131"/>
      <c r="C758" s="111"/>
      <c r="D758" s="112"/>
      <c r="E758" s="130"/>
      <c r="F758" s="106"/>
      <c r="G758" s="127"/>
      <c r="H758" s="114"/>
      <c r="I758" s="130"/>
      <c r="J758" s="1">
        <f t="shared" si="72"/>
        <v>0</v>
      </c>
      <c r="K758" s="8">
        <f t="shared" si="73"/>
        <v>0</v>
      </c>
      <c r="L758" s="8">
        <f t="shared" si="74"/>
        <v>0</v>
      </c>
      <c r="M758" s="7"/>
      <c r="N758" s="6">
        <f t="shared" si="75"/>
        <v>0</v>
      </c>
      <c r="U758" s="13">
        <f t="shared" si="76"/>
        <v>0</v>
      </c>
      <c r="V758" s="13">
        <f t="shared" si="77"/>
        <v>0</v>
      </c>
    </row>
    <row r="759" spans="1:22">
      <c r="A759" s="1">
        <v>758</v>
      </c>
      <c r="B759" s="131"/>
      <c r="C759" s="111"/>
      <c r="D759" s="112"/>
      <c r="E759" s="130"/>
      <c r="F759" s="106"/>
      <c r="G759" s="127"/>
      <c r="H759" s="114"/>
      <c r="I759" s="130"/>
      <c r="J759" s="1">
        <f t="shared" si="72"/>
        <v>0</v>
      </c>
      <c r="K759" s="8">
        <f t="shared" si="73"/>
        <v>0</v>
      </c>
      <c r="L759" s="8">
        <f t="shared" si="74"/>
        <v>0</v>
      </c>
      <c r="M759" s="7"/>
      <c r="N759" s="6">
        <f t="shared" si="75"/>
        <v>0</v>
      </c>
      <c r="U759" s="13">
        <f t="shared" si="76"/>
        <v>0</v>
      </c>
      <c r="V759" s="13">
        <f t="shared" si="77"/>
        <v>0</v>
      </c>
    </row>
    <row r="760" spans="1:22">
      <c r="A760" s="1">
        <v>759</v>
      </c>
      <c r="B760" s="131"/>
      <c r="C760" s="111"/>
      <c r="D760" s="112"/>
      <c r="E760" s="130"/>
      <c r="F760" s="106"/>
      <c r="G760" s="127"/>
      <c r="H760" s="114"/>
      <c r="I760" s="130"/>
      <c r="J760" s="1">
        <f t="shared" si="72"/>
        <v>0</v>
      </c>
      <c r="K760" s="8">
        <f t="shared" si="73"/>
        <v>0</v>
      </c>
      <c r="L760" s="8">
        <f t="shared" si="74"/>
        <v>0</v>
      </c>
      <c r="M760" s="7"/>
      <c r="N760" s="6">
        <f t="shared" si="75"/>
        <v>0</v>
      </c>
      <c r="U760" s="13">
        <f t="shared" si="76"/>
        <v>0</v>
      </c>
      <c r="V760" s="13">
        <f t="shared" si="77"/>
        <v>0</v>
      </c>
    </row>
    <row r="761" spans="1:22">
      <c r="A761" s="1">
        <v>760</v>
      </c>
      <c r="B761" s="131"/>
      <c r="C761" s="111"/>
      <c r="D761" s="112"/>
      <c r="E761" s="130"/>
      <c r="F761" s="106"/>
      <c r="G761" s="127"/>
      <c r="H761" s="114"/>
      <c r="I761" s="130"/>
      <c r="J761" s="1">
        <f t="shared" si="72"/>
        <v>0</v>
      </c>
      <c r="K761" s="8">
        <f t="shared" si="73"/>
        <v>0</v>
      </c>
      <c r="L761" s="8">
        <f t="shared" si="74"/>
        <v>0</v>
      </c>
      <c r="M761" s="7"/>
      <c r="N761" s="6">
        <f t="shared" si="75"/>
        <v>0</v>
      </c>
      <c r="U761" s="13">
        <f t="shared" si="76"/>
        <v>0</v>
      </c>
      <c r="V761" s="13">
        <f t="shared" si="77"/>
        <v>0</v>
      </c>
    </row>
    <row r="762" spans="1:22" ht="15" customHeight="1">
      <c r="A762" s="1">
        <v>761</v>
      </c>
      <c r="B762" s="131"/>
      <c r="C762" s="111"/>
      <c r="D762" s="112"/>
      <c r="E762" s="130"/>
      <c r="F762" s="106"/>
      <c r="G762" s="127"/>
      <c r="H762" s="114"/>
      <c r="I762" s="130"/>
      <c r="J762" s="1">
        <f t="shared" si="72"/>
        <v>0</v>
      </c>
      <c r="K762" s="8">
        <f t="shared" si="73"/>
        <v>0</v>
      </c>
      <c r="L762" s="8">
        <f t="shared" si="74"/>
        <v>0</v>
      </c>
      <c r="M762" s="7"/>
      <c r="N762" s="6">
        <f t="shared" si="75"/>
        <v>0</v>
      </c>
      <c r="U762" s="13">
        <f t="shared" si="76"/>
        <v>0</v>
      </c>
      <c r="V762" s="13">
        <f t="shared" si="77"/>
        <v>0</v>
      </c>
    </row>
    <row r="763" spans="1:22">
      <c r="A763" s="1">
        <v>762</v>
      </c>
      <c r="B763" s="131"/>
      <c r="C763" s="111"/>
      <c r="D763" s="112"/>
      <c r="E763" s="130"/>
      <c r="F763" s="106"/>
      <c r="G763" s="127"/>
      <c r="H763" s="114"/>
      <c r="I763" s="130"/>
      <c r="J763" s="1">
        <f t="shared" si="72"/>
        <v>0</v>
      </c>
      <c r="K763" s="8">
        <f t="shared" si="73"/>
        <v>0</v>
      </c>
      <c r="L763" s="8">
        <f t="shared" si="74"/>
        <v>0</v>
      </c>
      <c r="M763" s="7"/>
      <c r="N763" s="6">
        <f t="shared" si="75"/>
        <v>0</v>
      </c>
      <c r="U763" s="13">
        <f t="shared" si="76"/>
        <v>0</v>
      </c>
      <c r="V763" s="13">
        <f t="shared" si="77"/>
        <v>0</v>
      </c>
    </row>
    <row r="764" spans="1:22">
      <c r="A764" s="1">
        <v>763</v>
      </c>
      <c r="B764" s="131"/>
      <c r="C764" s="111"/>
      <c r="D764" s="112"/>
      <c r="E764" s="130"/>
      <c r="F764" s="106"/>
      <c r="G764" s="127"/>
      <c r="H764" s="114"/>
      <c r="I764" s="130"/>
      <c r="J764" s="1">
        <f t="shared" si="72"/>
        <v>0</v>
      </c>
      <c r="K764" s="8">
        <f t="shared" si="73"/>
        <v>0</v>
      </c>
      <c r="L764" s="8">
        <f t="shared" si="74"/>
        <v>0</v>
      </c>
      <c r="M764" s="7"/>
      <c r="N764" s="6">
        <f t="shared" si="75"/>
        <v>0</v>
      </c>
      <c r="U764" s="13">
        <f t="shared" si="76"/>
        <v>0</v>
      </c>
      <c r="V764" s="13">
        <f t="shared" si="77"/>
        <v>0</v>
      </c>
    </row>
    <row r="765" spans="1:22">
      <c r="A765" s="1">
        <v>764</v>
      </c>
      <c r="B765" s="131"/>
      <c r="C765" s="111"/>
      <c r="D765" s="112"/>
      <c r="E765" s="130"/>
      <c r="F765" s="106"/>
      <c r="G765" s="127"/>
      <c r="H765" s="114"/>
      <c r="I765" s="130"/>
      <c r="J765" s="1">
        <f t="shared" si="72"/>
        <v>0</v>
      </c>
      <c r="K765" s="8">
        <f t="shared" si="73"/>
        <v>0</v>
      </c>
      <c r="L765" s="8">
        <f t="shared" si="74"/>
        <v>0</v>
      </c>
      <c r="M765" s="7"/>
      <c r="N765" s="6">
        <f t="shared" si="75"/>
        <v>0</v>
      </c>
      <c r="U765" s="13">
        <f t="shared" si="76"/>
        <v>0</v>
      </c>
      <c r="V765" s="13">
        <f t="shared" si="77"/>
        <v>0</v>
      </c>
    </row>
    <row r="766" spans="1:22">
      <c r="A766" s="1">
        <v>765</v>
      </c>
      <c r="B766" s="131"/>
      <c r="C766" s="111"/>
      <c r="D766" s="112"/>
      <c r="E766" s="130"/>
      <c r="F766" s="106"/>
      <c r="G766" s="127"/>
      <c r="H766" s="114"/>
      <c r="I766" s="130"/>
      <c r="J766" s="1">
        <f t="shared" si="72"/>
        <v>0</v>
      </c>
      <c r="K766" s="8">
        <f t="shared" si="73"/>
        <v>0</v>
      </c>
      <c r="L766" s="8">
        <f t="shared" si="74"/>
        <v>0</v>
      </c>
      <c r="M766" s="7"/>
      <c r="N766" s="6">
        <f t="shared" si="75"/>
        <v>0</v>
      </c>
      <c r="U766" s="13">
        <f t="shared" si="76"/>
        <v>0</v>
      </c>
      <c r="V766" s="13">
        <f t="shared" si="77"/>
        <v>0</v>
      </c>
    </row>
    <row r="767" spans="1:22">
      <c r="A767" s="1">
        <v>766</v>
      </c>
      <c r="B767" s="131"/>
      <c r="C767" s="111"/>
      <c r="D767" s="112"/>
      <c r="E767" s="130"/>
      <c r="F767" s="106"/>
      <c r="G767" s="127"/>
      <c r="H767" s="114"/>
      <c r="I767" s="130"/>
      <c r="J767" s="1">
        <f t="shared" si="72"/>
        <v>0</v>
      </c>
      <c r="K767" s="8">
        <f t="shared" si="73"/>
        <v>0</v>
      </c>
      <c r="L767" s="8">
        <f t="shared" si="74"/>
        <v>0</v>
      </c>
      <c r="M767" s="7"/>
      <c r="N767" s="6">
        <f t="shared" si="75"/>
        <v>0</v>
      </c>
      <c r="U767" s="13">
        <f t="shared" si="76"/>
        <v>0</v>
      </c>
      <c r="V767" s="13">
        <f t="shared" si="77"/>
        <v>0</v>
      </c>
    </row>
    <row r="768" spans="1:22">
      <c r="A768" s="1">
        <v>767</v>
      </c>
      <c r="B768" s="131"/>
      <c r="C768" s="111"/>
      <c r="D768" s="112"/>
      <c r="E768" s="130"/>
      <c r="F768" s="106"/>
      <c r="G768" s="127"/>
      <c r="H768" s="114"/>
      <c r="I768" s="130"/>
      <c r="J768" s="1">
        <f t="shared" si="72"/>
        <v>0</v>
      </c>
      <c r="K768" s="8">
        <f t="shared" si="73"/>
        <v>0</v>
      </c>
      <c r="L768" s="8">
        <f t="shared" si="74"/>
        <v>0</v>
      </c>
      <c r="M768" s="7"/>
      <c r="N768" s="6">
        <f t="shared" si="75"/>
        <v>0</v>
      </c>
      <c r="U768" s="13">
        <f t="shared" si="76"/>
        <v>0</v>
      </c>
      <c r="V768" s="13">
        <f t="shared" si="77"/>
        <v>0</v>
      </c>
    </row>
    <row r="769" spans="1:22">
      <c r="A769" s="1">
        <v>768</v>
      </c>
      <c r="B769" s="131"/>
      <c r="C769" s="111"/>
      <c r="D769" s="112"/>
      <c r="E769" s="130"/>
      <c r="F769" s="106"/>
      <c r="G769" s="127"/>
      <c r="H769" s="114"/>
      <c r="I769" s="130"/>
      <c r="J769" s="1">
        <f t="shared" si="72"/>
        <v>0</v>
      </c>
      <c r="K769" s="8">
        <f t="shared" si="73"/>
        <v>0</v>
      </c>
      <c r="L769" s="8">
        <f t="shared" si="74"/>
        <v>0</v>
      </c>
      <c r="M769" s="7"/>
      <c r="N769" s="6">
        <f t="shared" si="75"/>
        <v>0</v>
      </c>
      <c r="U769" s="13">
        <f t="shared" si="76"/>
        <v>0</v>
      </c>
      <c r="V769" s="13">
        <f t="shared" si="77"/>
        <v>0</v>
      </c>
    </row>
    <row r="770" spans="1:22">
      <c r="A770" s="1">
        <v>769</v>
      </c>
      <c r="B770" s="131"/>
      <c r="C770" s="111"/>
      <c r="D770" s="112"/>
      <c r="E770" s="130"/>
      <c r="F770" s="106"/>
      <c r="G770" s="127"/>
      <c r="H770" s="114"/>
      <c r="I770" s="130"/>
      <c r="J770" s="1">
        <f t="shared" si="72"/>
        <v>0</v>
      </c>
      <c r="K770" s="8">
        <f t="shared" si="73"/>
        <v>0</v>
      </c>
      <c r="L770" s="8">
        <f t="shared" si="74"/>
        <v>0</v>
      </c>
      <c r="M770" s="7"/>
      <c r="N770" s="6">
        <f t="shared" si="75"/>
        <v>0</v>
      </c>
      <c r="U770" s="13">
        <f t="shared" si="76"/>
        <v>0</v>
      </c>
      <c r="V770" s="13">
        <f t="shared" si="77"/>
        <v>0</v>
      </c>
    </row>
    <row r="771" spans="1:22" ht="15" customHeight="1">
      <c r="A771" s="1">
        <v>770</v>
      </c>
      <c r="B771" s="131"/>
      <c r="C771" s="111"/>
      <c r="D771" s="112"/>
      <c r="E771" s="130"/>
      <c r="F771" s="106"/>
      <c r="G771" s="127"/>
      <c r="H771" s="114"/>
      <c r="I771" s="130"/>
      <c r="J771" s="1">
        <f t="shared" si="72"/>
        <v>0</v>
      </c>
      <c r="K771" s="8">
        <f t="shared" si="73"/>
        <v>0</v>
      </c>
      <c r="L771" s="8">
        <f t="shared" si="74"/>
        <v>0</v>
      </c>
      <c r="M771" s="7"/>
      <c r="N771" s="6">
        <f t="shared" si="75"/>
        <v>0</v>
      </c>
      <c r="U771" s="13">
        <f t="shared" si="76"/>
        <v>0</v>
      </c>
      <c r="V771" s="13">
        <f t="shared" si="77"/>
        <v>0</v>
      </c>
    </row>
    <row r="772" spans="1:22">
      <c r="A772" s="1">
        <v>771</v>
      </c>
      <c r="B772" s="131"/>
      <c r="C772" s="111"/>
      <c r="D772" s="112"/>
      <c r="E772" s="130"/>
      <c r="F772" s="106"/>
      <c r="G772" s="127"/>
      <c r="H772" s="114"/>
      <c r="I772" s="130"/>
      <c r="J772" s="1">
        <f t="shared" si="72"/>
        <v>0</v>
      </c>
      <c r="K772" s="8">
        <f t="shared" si="73"/>
        <v>0</v>
      </c>
      <c r="L772" s="8">
        <f t="shared" si="74"/>
        <v>0</v>
      </c>
      <c r="M772" s="7"/>
      <c r="N772" s="6">
        <f t="shared" si="75"/>
        <v>0</v>
      </c>
      <c r="U772" s="13">
        <f t="shared" si="76"/>
        <v>0</v>
      </c>
      <c r="V772" s="13">
        <f t="shared" si="77"/>
        <v>0</v>
      </c>
    </row>
    <row r="773" spans="1:22">
      <c r="A773" s="1">
        <v>772</v>
      </c>
      <c r="B773" s="131"/>
      <c r="C773" s="111"/>
      <c r="D773" s="112"/>
      <c r="E773" s="130"/>
      <c r="F773" s="106"/>
      <c r="G773" s="127"/>
      <c r="H773" s="114"/>
      <c r="I773" s="130"/>
      <c r="J773" s="1">
        <f t="shared" si="72"/>
        <v>0</v>
      </c>
      <c r="K773" s="8">
        <f t="shared" si="73"/>
        <v>0</v>
      </c>
      <c r="L773" s="8">
        <f t="shared" si="74"/>
        <v>0</v>
      </c>
      <c r="M773" s="7"/>
      <c r="N773" s="6">
        <f t="shared" si="75"/>
        <v>0</v>
      </c>
      <c r="U773" s="13">
        <f t="shared" si="76"/>
        <v>0</v>
      </c>
      <c r="V773" s="13">
        <f t="shared" si="77"/>
        <v>0</v>
      </c>
    </row>
    <row r="774" spans="1:22">
      <c r="A774" s="1">
        <v>773</v>
      </c>
      <c r="B774" s="131"/>
      <c r="C774" s="111"/>
      <c r="D774" s="112"/>
      <c r="E774" s="130"/>
      <c r="F774" s="106"/>
      <c r="G774" s="127"/>
      <c r="H774" s="114"/>
      <c r="I774" s="130"/>
      <c r="J774" s="1">
        <f t="shared" si="72"/>
        <v>0</v>
      </c>
      <c r="K774" s="8">
        <f t="shared" si="73"/>
        <v>0</v>
      </c>
      <c r="L774" s="8">
        <f t="shared" si="74"/>
        <v>0</v>
      </c>
      <c r="M774" s="7"/>
      <c r="N774" s="6">
        <f t="shared" si="75"/>
        <v>0</v>
      </c>
      <c r="U774" s="13">
        <f t="shared" si="76"/>
        <v>0</v>
      </c>
      <c r="V774" s="13">
        <f t="shared" si="77"/>
        <v>0</v>
      </c>
    </row>
    <row r="775" spans="1:22">
      <c r="A775" s="1">
        <v>774</v>
      </c>
      <c r="B775" s="131"/>
      <c r="C775" s="111"/>
      <c r="D775" s="112"/>
      <c r="E775" s="130"/>
      <c r="F775" s="106"/>
      <c r="G775" s="127"/>
      <c r="H775" s="114"/>
      <c r="I775" s="130"/>
      <c r="J775" s="1">
        <f t="shared" si="72"/>
        <v>0</v>
      </c>
      <c r="K775" s="8">
        <f t="shared" si="73"/>
        <v>0</v>
      </c>
      <c r="L775" s="8">
        <f t="shared" si="74"/>
        <v>0</v>
      </c>
      <c r="M775" s="7"/>
      <c r="N775" s="6">
        <f t="shared" si="75"/>
        <v>0</v>
      </c>
      <c r="U775" s="13">
        <f t="shared" si="76"/>
        <v>0</v>
      </c>
      <c r="V775" s="13">
        <f t="shared" si="77"/>
        <v>0</v>
      </c>
    </row>
    <row r="776" spans="1:22">
      <c r="A776" s="1">
        <v>775</v>
      </c>
      <c r="B776" s="131"/>
      <c r="C776" s="111"/>
      <c r="D776" s="112"/>
      <c r="E776" s="130"/>
      <c r="F776" s="106"/>
      <c r="G776" s="127"/>
      <c r="H776" s="114"/>
      <c r="I776" s="130"/>
      <c r="J776" s="1">
        <f t="shared" si="72"/>
        <v>0</v>
      </c>
      <c r="K776" s="8">
        <f t="shared" si="73"/>
        <v>0</v>
      </c>
      <c r="L776" s="8">
        <f t="shared" si="74"/>
        <v>0</v>
      </c>
      <c r="M776" s="7"/>
      <c r="N776" s="6">
        <f t="shared" si="75"/>
        <v>0</v>
      </c>
      <c r="U776" s="13">
        <f t="shared" si="76"/>
        <v>0</v>
      </c>
      <c r="V776" s="13">
        <f t="shared" si="77"/>
        <v>0</v>
      </c>
    </row>
    <row r="777" spans="1:22">
      <c r="A777" s="1">
        <v>776</v>
      </c>
      <c r="B777" s="131"/>
      <c r="C777" s="111"/>
      <c r="D777" s="112"/>
      <c r="E777" s="130"/>
      <c r="F777" s="106"/>
      <c r="G777" s="127"/>
      <c r="H777" s="114"/>
      <c r="I777" s="130"/>
      <c r="J777" s="1">
        <f t="shared" si="72"/>
        <v>0</v>
      </c>
      <c r="K777" s="8">
        <f t="shared" si="73"/>
        <v>0</v>
      </c>
      <c r="L777" s="8">
        <f t="shared" si="74"/>
        <v>0</v>
      </c>
      <c r="M777" s="7"/>
      <c r="N777" s="6">
        <f t="shared" si="75"/>
        <v>0</v>
      </c>
      <c r="U777" s="13">
        <f t="shared" si="76"/>
        <v>0</v>
      </c>
      <c r="V777" s="13">
        <f t="shared" si="77"/>
        <v>0</v>
      </c>
    </row>
    <row r="778" spans="1:22">
      <c r="A778" s="1">
        <v>777</v>
      </c>
      <c r="B778" s="131"/>
      <c r="C778" s="111"/>
      <c r="D778" s="112"/>
      <c r="E778" s="130"/>
      <c r="F778" s="106"/>
      <c r="G778" s="127"/>
      <c r="H778" s="114"/>
      <c r="I778" s="130"/>
      <c r="J778" s="1">
        <f t="shared" si="72"/>
        <v>0</v>
      </c>
      <c r="K778" s="8">
        <f t="shared" si="73"/>
        <v>0</v>
      </c>
      <c r="L778" s="8">
        <f t="shared" si="74"/>
        <v>0</v>
      </c>
      <c r="M778" s="7"/>
      <c r="N778" s="6">
        <f t="shared" si="75"/>
        <v>0</v>
      </c>
      <c r="U778" s="13">
        <f t="shared" si="76"/>
        <v>0</v>
      </c>
      <c r="V778" s="13">
        <f t="shared" si="77"/>
        <v>0</v>
      </c>
    </row>
    <row r="779" spans="1:22">
      <c r="A779" s="1">
        <v>778</v>
      </c>
      <c r="B779" s="131"/>
      <c r="C779" s="111"/>
      <c r="D779" s="112"/>
      <c r="E779" s="130"/>
      <c r="F779" s="106"/>
      <c r="G779" s="127"/>
      <c r="H779" s="114"/>
      <c r="I779" s="130"/>
      <c r="J779" s="1">
        <f t="shared" si="72"/>
        <v>0</v>
      </c>
      <c r="K779" s="8">
        <f t="shared" si="73"/>
        <v>0</v>
      </c>
      <c r="L779" s="8">
        <f t="shared" si="74"/>
        <v>0</v>
      </c>
      <c r="M779" s="7"/>
      <c r="N779" s="6">
        <f t="shared" si="75"/>
        <v>0</v>
      </c>
      <c r="U779" s="13">
        <f t="shared" si="76"/>
        <v>0</v>
      </c>
      <c r="V779" s="13">
        <f t="shared" si="77"/>
        <v>0</v>
      </c>
    </row>
    <row r="780" spans="1:22" ht="15" customHeight="1">
      <c r="A780" s="1">
        <v>779</v>
      </c>
      <c r="B780" s="131"/>
      <c r="C780" s="111"/>
      <c r="D780" s="112"/>
      <c r="E780" s="130"/>
      <c r="F780" s="106"/>
      <c r="G780" s="127"/>
      <c r="H780" s="114"/>
      <c r="I780" s="130"/>
      <c r="J780" s="1">
        <f t="shared" si="72"/>
        <v>0</v>
      </c>
      <c r="K780" s="8">
        <f t="shared" si="73"/>
        <v>0</v>
      </c>
      <c r="L780" s="8">
        <f t="shared" si="74"/>
        <v>0</v>
      </c>
      <c r="M780" s="7"/>
      <c r="N780" s="6">
        <f t="shared" si="75"/>
        <v>0</v>
      </c>
      <c r="U780" s="13">
        <f t="shared" si="76"/>
        <v>0</v>
      </c>
      <c r="V780" s="13">
        <f t="shared" si="77"/>
        <v>0</v>
      </c>
    </row>
    <row r="781" spans="1:22">
      <c r="A781" s="1">
        <v>780</v>
      </c>
      <c r="B781" s="131"/>
      <c r="C781" s="111"/>
      <c r="D781" s="112"/>
      <c r="E781" s="130"/>
      <c r="F781" s="106"/>
      <c r="G781" s="127"/>
      <c r="H781" s="114"/>
      <c r="I781" s="130"/>
      <c r="J781" s="1">
        <f t="shared" si="72"/>
        <v>0</v>
      </c>
      <c r="K781" s="8">
        <f t="shared" si="73"/>
        <v>0</v>
      </c>
      <c r="L781" s="8">
        <f t="shared" si="74"/>
        <v>0</v>
      </c>
      <c r="M781" s="7"/>
      <c r="N781" s="6">
        <f t="shared" si="75"/>
        <v>0</v>
      </c>
      <c r="U781" s="13">
        <f t="shared" si="76"/>
        <v>0</v>
      </c>
      <c r="V781" s="13">
        <f t="shared" si="77"/>
        <v>0</v>
      </c>
    </row>
    <row r="782" spans="1:22">
      <c r="A782" s="1">
        <v>781</v>
      </c>
      <c r="B782" s="131"/>
      <c r="C782" s="111"/>
      <c r="D782" s="112"/>
      <c r="E782" s="130"/>
      <c r="F782" s="106"/>
      <c r="G782" s="127"/>
      <c r="H782" s="114"/>
      <c r="I782" s="130"/>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1"/>
      <c r="C783" s="111"/>
      <c r="D783" s="112"/>
      <c r="E783" s="130"/>
      <c r="F783" s="106"/>
      <c r="G783" s="127"/>
      <c r="H783" s="114"/>
      <c r="I783" s="130"/>
      <c r="J783" s="1">
        <f t="shared" si="78"/>
        <v>0</v>
      </c>
      <c r="K783" s="8">
        <f t="shared" si="79"/>
        <v>0</v>
      </c>
      <c r="L783" s="8">
        <f t="shared" si="80"/>
        <v>0</v>
      </c>
      <c r="M783" s="7"/>
      <c r="N783" s="6">
        <f t="shared" si="81"/>
        <v>0</v>
      </c>
      <c r="U783" s="13">
        <f t="shared" si="82"/>
        <v>0</v>
      </c>
      <c r="V783" s="13">
        <f t="shared" si="83"/>
        <v>0</v>
      </c>
    </row>
    <row r="784" spans="1:22">
      <c r="A784" s="1">
        <v>783</v>
      </c>
      <c r="B784" s="131"/>
      <c r="C784" s="111"/>
      <c r="D784" s="112"/>
      <c r="E784" s="130"/>
      <c r="F784" s="106"/>
      <c r="G784" s="127"/>
      <c r="H784" s="114"/>
      <c r="I784" s="130"/>
      <c r="J784" s="1">
        <f t="shared" si="78"/>
        <v>0</v>
      </c>
      <c r="K784" s="8">
        <f t="shared" si="79"/>
        <v>0</v>
      </c>
      <c r="L784" s="8">
        <f t="shared" si="80"/>
        <v>0</v>
      </c>
      <c r="M784" s="7"/>
      <c r="N784" s="6">
        <f t="shared" si="81"/>
        <v>0</v>
      </c>
      <c r="U784" s="13">
        <f t="shared" si="82"/>
        <v>0</v>
      </c>
      <c r="V784" s="13">
        <f t="shared" si="83"/>
        <v>0</v>
      </c>
    </row>
    <row r="785" spans="1:22">
      <c r="A785" s="1">
        <v>784</v>
      </c>
      <c r="B785" s="131"/>
      <c r="C785" s="111"/>
      <c r="D785" s="112"/>
      <c r="E785" s="130"/>
      <c r="F785" s="106"/>
      <c r="G785" s="127"/>
      <c r="H785" s="114"/>
      <c r="I785" s="130"/>
      <c r="J785" s="1">
        <f t="shared" si="78"/>
        <v>0</v>
      </c>
      <c r="K785" s="8">
        <f t="shared" si="79"/>
        <v>0</v>
      </c>
      <c r="L785" s="8">
        <f t="shared" si="80"/>
        <v>0</v>
      </c>
      <c r="M785" s="7"/>
      <c r="N785" s="6">
        <f t="shared" si="81"/>
        <v>0</v>
      </c>
      <c r="U785" s="13">
        <f t="shared" si="82"/>
        <v>0</v>
      </c>
      <c r="V785" s="13">
        <f t="shared" si="83"/>
        <v>0</v>
      </c>
    </row>
    <row r="786" spans="1:22">
      <c r="A786" s="1">
        <v>785</v>
      </c>
      <c r="B786" s="131"/>
      <c r="C786" s="111"/>
      <c r="D786" s="112"/>
      <c r="E786" s="130"/>
      <c r="F786" s="106"/>
      <c r="G786" s="127"/>
      <c r="H786" s="114"/>
      <c r="I786" s="130"/>
      <c r="J786" s="1">
        <f t="shared" si="78"/>
        <v>0</v>
      </c>
      <c r="K786" s="8">
        <f t="shared" si="79"/>
        <v>0</v>
      </c>
      <c r="L786" s="8">
        <f t="shared" si="80"/>
        <v>0</v>
      </c>
      <c r="M786" s="7"/>
      <c r="N786" s="6">
        <f t="shared" si="81"/>
        <v>0</v>
      </c>
      <c r="U786" s="13">
        <f t="shared" si="82"/>
        <v>0</v>
      </c>
      <c r="V786" s="13">
        <f t="shared" si="83"/>
        <v>0</v>
      </c>
    </row>
    <row r="787" spans="1:22">
      <c r="A787" s="1">
        <v>786</v>
      </c>
      <c r="B787" s="131"/>
      <c r="C787" s="111"/>
      <c r="D787" s="112"/>
      <c r="E787" s="130"/>
      <c r="F787" s="106"/>
      <c r="G787" s="127"/>
      <c r="H787" s="114"/>
      <c r="I787" s="130"/>
      <c r="J787" s="1">
        <f t="shared" si="78"/>
        <v>0</v>
      </c>
      <c r="K787" s="8">
        <f t="shared" si="79"/>
        <v>0</v>
      </c>
      <c r="L787" s="8">
        <f t="shared" si="80"/>
        <v>0</v>
      </c>
      <c r="M787" s="7"/>
      <c r="N787" s="6">
        <f t="shared" si="81"/>
        <v>0</v>
      </c>
      <c r="U787" s="13">
        <f t="shared" si="82"/>
        <v>0</v>
      </c>
      <c r="V787" s="13">
        <f t="shared" si="83"/>
        <v>0</v>
      </c>
    </row>
    <row r="788" spans="1:22">
      <c r="A788" s="1">
        <v>787</v>
      </c>
      <c r="B788" s="131"/>
      <c r="C788" s="111"/>
      <c r="D788" s="112"/>
      <c r="E788" s="130"/>
      <c r="F788" s="106"/>
      <c r="G788" s="127"/>
      <c r="H788" s="114"/>
      <c r="I788" s="130"/>
      <c r="J788" s="1">
        <f t="shared" si="78"/>
        <v>0</v>
      </c>
      <c r="K788" s="8">
        <f t="shared" si="79"/>
        <v>0</v>
      </c>
      <c r="L788" s="8">
        <f t="shared" si="80"/>
        <v>0</v>
      </c>
      <c r="M788" s="7"/>
      <c r="N788" s="6">
        <f t="shared" si="81"/>
        <v>0</v>
      </c>
      <c r="U788" s="13">
        <f t="shared" si="82"/>
        <v>0</v>
      </c>
      <c r="V788" s="13">
        <f t="shared" si="83"/>
        <v>0</v>
      </c>
    </row>
    <row r="789" spans="1:22" ht="15" customHeight="1">
      <c r="A789" s="1">
        <v>788</v>
      </c>
      <c r="B789" s="131"/>
      <c r="C789" s="111"/>
      <c r="D789" s="112"/>
      <c r="E789" s="130"/>
      <c r="F789" s="106"/>
      <c r="G789" s="127"/>
      <c r="H789" s="114"/>
      <c r="I789" s="130"/>
      <c r="J789" s="1">
        <f t="shared" si="78"/>
        <v>0</v>
      </c>
      <c r="K789" s="8">
        <f t="shared" si="79"/>
        <v>0</v>
      </c>
      <c r="L789" s="8">
        <f t="shared" si="80"/>
        <v>0</v>
      </c>
      <c r="M789" s="7"/>
      <c r="N789" s="6">
        <f t="shared" si="81"/>
        <v>0</v>
      </c>
      <c r="U789" s="13">
        <f t="shared" si="82"/>
        <v>0</v>
      </c>
      <c r="V789" s="13">
        <f t="shared" si="83"/>
        <v>0</v>
      </c>
    </row>
    <row r="790" spans="1:22">
      <c r="A790" s="1">
        <v>789</v>
      </c>
      <c r="B790" s="131"/>
      <c r="C790" s="111"/>
      <c r="D790" s="112"/>
      <c r="E790" s="130"/>
      <c r="F790" s="106"/>
      <c r="G790" s="127"/>
      <c r="H790" s="114"/>
      <c r="I790" s="130"/>
      <c r="J790" s="1">
        <f t="shared" si="78"/>
        <v>0</v>
      </c>
      <c r="K790" s="8">
        <f t="shared" si="79"/>
        <v>0</v>
      </c>
      <c r="L790" s="8">
        <f t="shared" si="80"/>
        <v>0</v>
      </c>
      <c r="M790" s="7"/>
      <c r="N790" s="6">
        <f t="shared" si="81"/>
        <v>0</v>
      </c>
      <c r="U790" s="13">
        <f t="shared" si="82"/>
        <v>0</v>
      </c>
      <c r="V790" s="13">
        <f t="shared" si="83"/>
        <v>0</v>
      </c>
    </row>
    <row r="791" spans="1:22">
      <c r="A791" s="1">
        <v>790</v>
      </c>
      <c r="B791" s="131"/>
      <c r="C791" s="111"/>
      <c r="D791" s="112"/>
      <c r="E791" s="130"/>
      <c r="F791" s="106"/>
      <c r="G791" s="127"/>
      <c r="H791" s="114"/>
      <c r="I791" s="130"/>
      <c r="J791" s="1">
        <f t="shared" si="78"/>
        <v>0</v>
      </c>
      <c r="K791" s="8">
        <f t="shared" si="79"/>
        <v>0</v>
      </c>
      <c r="L791" s="8">
        <f t="shared" si="80"/>
        <v>0</v>
      </c>
      <c r="M791" s="7"/>
      <c r="N791" s="6">
        <f t="shared" si="81"/>
        <v>0</v>
      </c>
      <c r="U791" s="13">
        <f t="shared" si="82"/>
        <v>0</v>
      </c>
      <c r="V791" s="13">
        <f t="shared" si="83"/>
        <v>0</v>
      </c>
    </row>
    <row r="792" spans="1:22">
      <c r="A792" s="1">
        <v>791</v>
      </c>
      <c r="B792" s="131"/>
      <c r="C792" s="111"/>
      <c r="D792" s="112"/>
      <c r="E792" s="130"/>
      <c r="F792" s="106"/>
      <c r="G792" s="127"/>
      <c r="H792" s="114"/>
      <c r="I792" s="130"/>
      <c r="J792" s="1">
        <f t="shared" si="78"/>
        <v>0</v>
      </c>
      <c r="K792" s="8">
        <f t="shared" si="79"/>
        <v>0</v>
      </c>
      <c r="L792" s="8">
        <f t="shared" si="80"/>
        <v>0</v>
      </c>
      <c r="M792" s="7"/>
      <c r="N792" s="6">
        <f t="shared" si="81"/>
        <v>0</v>
      </c>
      <c r="U792" s="13">
        <f t="shared" si="82"/>
        <v>0</v>
      </c>
      <c r="V792" s="13">
        <f t="shared" si="83"/>
        <v>0</v>
      </c>
    </row>
    <row r="793" spans="1:22">
      <c r="A793" s="1">
        <v>792</v>
      </c>
      <c r="B793" s="131"/>
      <c r="C793" s="111"/>
      <c r="D793" s="112"/>
      <c r="E793" s="130"/>
      <c r="F793" s="106"/>
      <c r="G793" s="127"/>
      <c r="H793" s="114"/>
      <c r="I793" s="130"/>
      <c r="J793" s="1">
        <f t="shared" si="78"/>
        <v>0</v>
      </c>
      <c r="K793" s="8">
        <f t="shared" si="79"/>
        <v>0</v>
      </c>
      <c r="L793" s="8">
        <f t="shared" si="80"/>
        <v>0</v>
      </c>
      <c r="M793" s="7"/>
      <c r="N793" s="6">
        <f t="shared" si="81"/>
        <v>0</v>
      </c>
      <c r="U793" s="13">
        <f t="shared" si="82"/>
        <v>0</v>
      </c>
      <c r="V793" s="13">
        <f t="shared" si="83"/>
        <v>0</v>
      </c>
    </row>
    <row r="794" spans="1:22">
      <c r="A794" s="1">
        <v>793</v>
      </c>
      <c r="B794" s="131"/>
      <c r="C794" s="111"/>
      <c r="D794" s="112"/>
      <c r="E794" s="130"/>
      <c r="F794" s="106"/>
      <c r="G794" s="127"/>
      <c r="H794" s="114"/>
      <c r="I794" s="130"/>
      <c r="J794" s="1">
        <f t="shared" si="78"/>
        <v>0</v>
      </c>
      <c r="K794" s="8">
        <f t="shared" si="79"/>
        <v>0</v>
      </c>
      <c r="L794" s="8">
        <f t="shared" si="80"/>
        <v>0</v>
      </c>
      <c r="M794" s="7"/>
      <c r="N794" s="6">
        <f t="shared" si="81"/>
        <v>0</v>
      </c>
      <c r="U794" s="13">
        <f t="shared" si="82"/>
        <v>0</v>
      </c>
      <c r="V794" s="13">
        <f t="shared" si="83"/>
        <v>0</v>
      </c>
    </row>
    <row r="795" spans="1:22">
      <c r="A795" s="1">
        <v>794</v>
      </c>
      <c r="B795" s="131"/>
      <c r="C795" s="111"/>
      <c r="D795" s="112"/>
      <c r="E795" s="130"/>
      <c r="F795" s="106"/>
      <c r="G795" s="127"/>
      <c r="H795" s="114"/>
      <c r="I795" s="130"/>
      <c r="J795" s="1">
        <f t="shared" si="78"/>
        <v>0</v>
      </c>
      <c r="K795" s="8">
        <f t="shared" si="79"/>
        <v>0</v>
      </c>
      <c r="L795" s="8">
        <f t="shared" si="80"/>
        <v>0</v>
      </c>
      <c r="M795" s="7"/>
      <c r="N795" s="6">
        <f t="shared" si="81"/>
        <v>0</v>
      </c>
      <c r="U795" s="13">
        <f t="shared" si="82"/>
        <v>0</v>
      </c>
      <c r="V795" s="13">
        <f t="shared" si="83"/>
        <v>0</v>
      </c>
    </row>
    <row r="796" spans="1:22">
      <c r="A796" s="1">
        <v>795</v>
      </c>
      <c r="B796" s="131"/>
      <c r="C796" s="111"/>
      <c r="D796" s="112"/>
      <c r="E796" s="130"/>
      <c r="F796" s="106"/>
      <c r="G796" s="127"/>
      <c r="H796" s="114"/>
      <c r="I796" s="130"/>
      <c r="J796" s="1">
        <f t="shared" si="78"/>
        <v>0</v>
      </c>
      <c r="K796" s="8">
        <f t="shared" si="79"/>
        <v>0</v>
      </c>
      <c r="L796" s="8">
        <f t="shared" si="80"/>
        <v>0</v>
      </c>
      <c r="M796" s="7"/>
      <c r="N796" s="6">
        <f t="shared" si="81"/>
        <v>0</v>
      </c>
      <c r="U796" s="13">
        <f t="shared" si="82"/>
        <v>0</v>
      </c>
      <c r="V796" s="13">
        <f t="shared" si="83"/>
        <v>0</v>
      </c>
    </row>
    <row r="797" spans="1:22">
      <c r="A797" s="1">
        <v>796</v>
      </c>
      <c r="B797" s="131"/>
      <c r="C797" s="111"/>
      <c r="D797" s="112"/>
      <c r="E797" s="130"/>
      <c r="F797" s="106"/>
      <c r="G797" s="127"/>
      <c r="H797" s="114"/>
      <c r="I797" s="130"/>
      <c r="J797" s="1">
        <f t="shared" si="78"/>
        <v>0</v>
      </c>
      <c r="K797" s="8">
        <f t="shared" si="79"/>
        <v>0</v>
      </c>
      <c r="L797" s="8">
        <f t="shared" si="80"/>
        <v>0</v>
      </c>
      <c r="M797" s="7"/>
      <c r="N797" s="6">
        <f t="shared" si="81"/>
        <v>0</v>
      </c>
      <c r="U797" s="13">
        <f t="shared" si="82"/>
        <v>0</v>
      </c>
      <c r="V797" s="13">
        <f t="shared" si="83"/>
        <v>0</v>
      </c>
    </row>
    <row r="798" spans="1:22" ht="15" customHeight="1">
      <c r="A798" s="1">
        <v>797</v>
      </c>
      <c r="B798" s="131"/>
      <c r="C798" s="111"/>
      <c r="D798" s="112"/>
      <c r="E798" s="130"/>
      <c r="F798" s="106"/>
      <c r="G798" s="127"/>
      <c r="H798" s="114"/>
      <c r="I798" s="130"/>
      <c r="J798" s="1">
        <f t="shared" si="78"/>
        <v>0</v>
      </c>
      <c r="K798" s="8">
        <f t="shared" si="79"/>
        <v>0</v>
      </c>
      <c r="L798" s="8">
        <f t="shared" si="80"/>
        <v>0</v>
      </c>
      <c r="M798" s="7"/>
      <c r="N798" s="6">
        <f t="shared" si="81"/>
        <v>0</v>
      </c>
      <c r="U798" s="13">
        <f t="shared" si="82"/>
        <v>0</v>
      </c>
      <c r="V798" s="13">
        <f t="shared" si="83"/>
        <v>0</v>
      </c>
    </row>
    <row r="799" spans="1:22">
      <c r="A799" s="1">
        <v>798</v>
      </c>
      <c r="B799" s="131"/>
      <c r="C799" s="111"/>
      <c r="D799" s="112"/>
      <c r="E799" s="130"/>
      <c r="F799" s="106"/>
      <c r="G799" s="127"/>
      <c r="H799" s="114"/>
      <c r="I799" s="130"/>
      <c r="J799" s="1">
        <f t="shared" si="78"/>
        <v>0</v>
      </c>
      <c r="K799" s="8">
        <f t="shared" si="79"/>
        <v>0</v>
      </c>
      <c r="L799" s="8">
        <f t="shared" si="80"/>
        <v>0</v>
      </c>
      <c r="M799" s="7"/>
      <c r="N799" s="6">
        <f t="shared" si="81"/>
        <v>0</v>
      </c>
      <c r="U799" s="13">
        <f t="shared" si="82"/>
        <v>0</v>
      </c>
      <c r="V799" s="13">
        <f t="shared" si="83"/>
        <v>0</v>
      </c>
    </row>
    <row r="800" spans="1:22">
      <c r="A800" s="1">
        <v>799</v>
      </c>
      <c r="B800" s="131"/>
      <c r="C800" s="111"/>
      <c r="D800" s="112"/>
      <c r="E800" s="130"/>
      <c r="F800" s="106"/>
      <c r="G800" s="127"/>
      <c r="H800" s="114"/>
      <c r="I800" s="130"/>
      <c r="J800" s="1">
        <f t="shared" si="78"/>
        <v>0</v>
      </c>
      <c r="K800" s="8">
        <f t="shared" si="79"/>
        <v>0</v>
      </c>
      <c r="L800" s="8">
        <f t="shared" si="80"/>
        <v>0</v>
      </c>
      <c r="M800" s="7"/>
      <c r="N800" s="6">
        <f t="shared" si="81"/>
        <v>0</v>
      </c>
      <c r="U800" s="13">
        <f t="shared" si="82"/>
        <v>0</v>
      </c>
      <c r="V800" s="13">
        <f t="shared" si="83"/>
        <v>0</v>
      </c>
    </row>
    <row r="801" spans="1:22">
      <c r="A801" s="1">
        <v>800</v>
      </c>
      <c r="B801" s="131"/>
      <c r="C801" s="111"/>
      <c r="D801" s="112"/>
      <c r="E801" s="130"/>
      <c r="F801" s="106"/>
      <c r="G801" s="127"/>
      <c r="H801" s="114"/>
      <c r="I801" s="130"/>
      <c r="J801" s="1">
        <f t="shared" si="78"/>
        <v>0</v>
      </c>
      <c r="K801" s="8">
        <f t="shared" si="79"/>
        <v>0</v>
      </c>
      <c r="L801" s="8">
        <f t="shared" si="80"/>
        <v>0</v>
      </c>
      <c r="M801" s="7"/>
      <c r="N801" s="6">
        <f t="shared" si="81"/>
        <v>0</v>
      </c>
      <c r="U801" s="13">
        <f t="shared" si="82"/>
        <v>0</v>
      </c>
      <c r="V801" s="13">
        <f t="shared" si="83"/>
        <v>0</v>
      </c>
    </row>
    <row r="802" spans="1:22">
      <c r="A802" s="1">
        <v>801</v>
      </c>
      <c r="B802" s="131"/>
      <c r="C802" s="111"/>
      <c r="D802" s="112"/>
      <c r="E802" s="130"/>
      <c r="F802" s="106"/>
      <c r="G802" s="127"/>
      <c r="H802" s="114"/>
      <c r="I802" s="130"/>
      <c r="J802" s="1">
        <f t="shared" si="78"/>
        <v>0</v>
      </c>
      <c r="K802" s="8">
        <f t="shared" si="79"/>
        <v>0</v>
      </c>
      <c r="L802" s="8">
        <f t="shared" si="80"/>
        <v>0</v>
      </c>
      <c r="M802" s="7"/>
      <c r="N802" s="6">
        <f t="shared" si="81"/>
        <v>0</v>
      </c>
      <c r="U802" s="13">
        <f t="shared" si="82"/>
        <v>0</v>
      </c>
      <c r="V802" s="13">
        <f t="shared" si="83"/>
        <v>0</v>
      </c>
    </row>
    <row r="803" spans="1:22">
      <c r="A803" s="1">
        <v>802</v>
      </c>
      <c r="B803" s="131"/>
      <c r="C803" s="111"/>
      <c r="D803" s="112"/>
      <c r="E803" s="130"/>
      <c r="F803" s="106"/>
      <c r="G803" s="127"/>
      <c r="H803" s="114"/>
      <c r="I803" s="130"/>
      <c r="J803" s="1">
        <f t="shared" si="78"/>
        <v>0</v>
      </c>
      <c r="K803" s="8">
        <f t="shared" si="79"/>
        <v>0</v>
      </c>
      <c r="L803" s="8">
        <f t="shared" si="80"/>
        <v>0</v>
      </c>
      <c r="M803" s="7"/>
      <c r="N803" s="6">
        <f t="shared" si="81"/>
        <v>0</v>
      </c>
      <c r="U803" s="13">
        <f t="shared" si="82"/>
        <v>0</v>
      </c>
      <c r="V803" s="13">
        <f t="shared" si="83"/>
        <v>0</v>
      </c>
    </row>
    <row r="804" spans="1:22">
      <c r="A804" s="1">
        <v>803</v>
      </c>
      <c r="B804" s="131"/>
      <c r="C804" s="111"/>
      <c r="D804" s="112"/>
      <c r="E804" s="130"/>
      <c r="F804" s="106"/>
      <c r="G804" s="127"/>
      <c r="H804" s="114"/>
      <c r="I804" s="130"/>
      <c r="J804" s="1">
        <f t="shared" si="78"/>
        <v>0</v>
      </c>
      <c r="K804" s="8">
        <f t="shared" si="79"/>
        <v>0</v>
      </c>
      <c r="L804" s="8">
        <f t="shared" si="80"/>
        <v>0</v>
      </c>
      <c r="M804" s="7"/>
      <c r="N804" s="6">
        <f t="shared" si="81"/>
        <v>0</v>
      </c>
      <c r="U804" s="13">
        <f t="shared" si="82"/>
        <v>0</v>
      </c>
      <c r="V804" s="13">
        <f t="shared" si="83"/>
        <v>0</v>
      </c>
    </row>
    <row r="805" spans="1:22">
      <c r="A805" s="1">
        <v>804</v>
      </c>
      <c r="B805" s="131"/>
      <c r="C805" s="111"/>
      <c r="D805" s="112"/>
      <c r="E805" s="130"/>
      <c r="F805" s="106"/>
      <c r="G805" s="127"/>
      <c r="H805" s="114"/>
      <c r="I805" s="130"/>
      <c r="J805" s="1">
        <f t="shared" si="78"/>
        <v>0</v>
      </c>
      <c r="K805" s="8">
        <f t="shared" si="79"/>
        <v>0</v>
      </c>
      <c r="L805" s="8">
        <f t="shared" si="80"/>
        <v>0</v>
      </c>
      <c r="M805" s="7"/>
      <c r="N805" s="6">
        <f t="shared" si="81"/>
        <v>0</v>
      </c>
      <c r="U805" s="13">
        <f t="shared" si="82"/>
        <v>0</v>
      </c>
      <c r="V805" s="13">
        <f t="shared" si="83"/>
        <v>0</v>
      </c>
    </row>
    <row r="806" spans="1:22">
      <c r="A806" s="1">
        <v>805</v>
      </c>
      <c r="B806" s="131"/>
      <c r="C806" s="111"/>
      <c r="D806" s="112"/>
      <c r="E806" s="130"/>
      <c r="F806" s="106"/>
      <c r="G806" s="127"/>
      <c r="H806" s="114"/>
      <c r="I806" s="130"/>
      <c r="J806" s="1">
        <f t="shared" si="78"/>
        <v>0</v>
      </c>
      <c r="K806" s="8">
        <f t="shared" si="79"/>
        <v>0</v>
      </c>
      <c r="L806" s="8">
        <f t="shared" si="80"/>
        <v>0</v>
      </c>
      <c r="M806" s="7"/>
      <c r="N806" s="6">
        <f t="shared" si="81"/>
        <v>0</v>
      </c>
      <c r="U806" s="13">
        <f t="shared" si="82"/>
        <v>0</v>
      </c>
      <c r="V806" s="13">
        <f t="shared" si="83"/>
        <v>0</v>
      </c>
    </row>
    <row r="807" spans="1:22" ht="15" customHeight="1">
      <c r="A807" s="1">
        <v>806</v>
      </c>
      <c r="B807" s="131"/>
      <c r="C807" s="111"/>
      <c r="D807" s="112"/>
      <c r="E807" s="130"/>
      <c r="F807" s="106"/>
      <c r="G807" s="127"/>
      <c r="H807" s="114"/>
      <c r="I807" s="130"/>
      <c r="J807" s="1">
        <f t="shared" si="78"/>
        <v>0</v>
      </c>
      <c r="K807" s="8">
        <f t="shared" si="79"/>
        <v>0</v>
      </c>
      <c r="L807" s="8">
        <f t="shared" si="80"/>
        <v>0</v>
      </c>
      <c r="M807" s="7"/>
      <c r="N807" s="6">
        <f t="shared" si="81"/>
        <v>0</v>
      </c>
      <c r="U807" s="13">
        <f t="shared" si="82"/>
        <v>0</v>
      </c>
      <c r="V807" s="13">
        <f t="shared" si="83"/>
        <v>0</v>
      </c>
    </row>
    <row r="808" spans="1:22">
      <c r="A808" s="1">
        <v>807</v>
      </c>
      <c r="B808" s="131"/>
      <c r="C808" s="111"/>
      <c r="D808" s="112"/>
      <c r="E808" s="130"/>
      <c r="F808" s="106"/>
      <c r="G808" s="127"/>
      <c r="H808" s="114"/>
      <c r="I808" s="130"/>
      <c r="J808" s="1">
        <f t="shared" si="78"/>
        <v>0</v>
      </c>
      <c r="K808" s="8">
        <f t="shared" si="79"/>
        <v>0</v>
      </c>
      <c r="L808" s="8">
        <f t="shared" si="80"/>
        <v>0</v>
      </c>
      <c r="M808" s="7"/>
      <c r="N808" s="6">
        <f t="shared" si="81"/>
        <v>0</v>
      </c>
      <c r="U808" s="13">
        <f t="shared" si="82"/>
        <v>0</v>
      </c>
      <c r="V808" s="13">
        <f t="shared" si="83"/>
        <v>0</v>
      </c>
    </row>
    <row r="809" spans="1:22">
      <c r="A809" s="1">
        <v>808</v>
      </c>
      <c r="B809" s="131"/>
      <c r="C809" s="111"/>
      <c r="D809" s="112"/>
      <c r="E809" s="130"/>
      <c r="F809" s="106"/>
      <c r="G809" s="127"/>
      <c r="H809" s="114"/>
      <c r="I809" s="130"/>
      <c r="J809" s="1">
        <f t="shared" si="78"/>
        <v>0</v>
      </c>
      <c r="K809" s="8">
        <f t="shared" si="79"/>
        <v>0</v>
      </c>
      <c r="L809" s="8">
        <f t="shared" si="80"/>
        <v>0</v>
      </c>
      <c r="M809" s="7"/>
      <c r="N809" s="6">
        <f t="shared" si="81"/>
        <v>0</v>
      </c>
      <c r="U809" s="13">
        <f t="shared" si="82"/>
        <v>0</v>
      </c>
      <c r="V809" s="13">
        <f t="shared" si="83"/>
        <v>0</v>
      </c>
    </row>
    <row r="810" spans="1:22">
      <c r="A810" s="1">
        <v>809</v>
      </c>
      <c r="B810" s="131"/>
      <c r="C810" s="111"/>
      <c r="D810" s="112"/>
      <c r="E810" s="130"/>
      <c r="F810" s="106"/>
      <c r="G810" s="127"/>
      <c r="H810" s="114"/>
      <c r="I810" s="130"/>
      <c r="J810" s="1">
        <f t="shared" si="78"/>
        <v>0</v>
      </c>
      <c r="K810" s="8">
        <f t="shared" si="79"/>
        <v>0</v>
      </c>
      <c r="L810" s="8">
        <f t="shared" si="80"/>
        <v>0</v>
      </c>
      <c r="M810" s="7"/>
      <c r="N810" s="6">
        <f t="shared" si="81"/>
        <v>0</v>
      </c>
      <c r="U810" s="13">
        <f t="shared" si="82"/>
        <v>0</v>
      </c>
      <c r="V810" s="13">
        <f t="shared" si="83"/>
        <v>0</v>
      </c>
    </row>
    <row r="811" spans="1:22">
      <c r="A811" s="1">
        <v>810</v>
      </c>
      <c r="B811" s="131"/>
      <c r="C811" s="111"/>
      <c r="D811" s="112"/>
      <c r="E811" s="130"/>
      <c r="F811" s="106"/>
      <c r="G811" s="127"/>
      <c r="H811" s="114"/>
      <c r="I811" s="130"/>
      <c r="J811" s="1">
        <f t="shared" si="78"/>
        <v>0</v>
      </c>
      <c r="K811" s="8">
        <f t="shared" si="79"/>
        <v>0</v>
      </c>
      <c r="L811" s="8">
        <f t="shared" si="80"/>
        <v>0</v>
      </c>
      <c r="M811" s="7"/>
      <c r="N811" s="6">
        <f t="shared" si="81"/>
        <v>0</v>
      </c>
      <c r="U811" s="13">
        <f t="shared" si="82"/>
        <v>0</v>
      </c>
      <c r="V811" s="13">
        <f t="shared" si="83"/>
        <v>0</v>
      </c>
    </row>
    <row r="812" spans="1:22">
      <c r="A812" s="1">
        <v>811</v>
      </c>
      <c r="B812" s="131"/>
      <c r="C812" s="111"/>
      <c r="D812" s="112"/>
      <c r="E812" s="130"/>
      <c r="F812" s="106"/>
      <c r="G812" s="127"/>
      <c r="H812" s="114"/>
      <c r="I812" s="130"/>
      <c r="J812" s="1">
        <f t="shared" si="78"/>
        <v>0</v>
      </c>
      <c r="K812" s="8">
        <f t="shared" si="79"/>
        <v>0</v>
      </c>
      <c r="L812" s="8">
        <f t="shared" si="80"/>
        <v>0</v>
      </c>
      <c r="M812" s="7"/>
      <c r="N812" s="6">
        <f t="shared" si="81"/>
        <v>0</v>
      </c>
      <c r="U812" s="13">
        <f t="shared" si="82"/>
        <v>0</v>
      </c>
      <c r="V812" s="13">
        <f t="shared" si="83"/>
        <v>0</v>
      </c>
    </row>
    <row r="813" spans="1:22">
      <c r="A813" s="1">
        <v>812</v>
      </c>
      <c r="B813" s="131"/>
      <c r="C813" s="111"/>
      <c r="D813" s="112"/>
      <c r="E813" s="130"/>
      <c r="F813" s="106"/>
      <c r="G813" s="127"/>
      <c r="H813" s="114"/>
      <c r="I813" s="130"/>
      <c r="J813" s="1">
        <f t="shared" si="78"/>
        <v>0</v>
      </c>
      <c r="K813" s="8">
        <f t="shared" si="79"/>
        <v>0</v>
      </c>
      <c r="L813" s="8">
        <f t="shared" si="80"/>
        <v>0</v>
      </c>
      <c r="M813" s="7"/>
      <c r="N813" s="6">
        <f t="shared" si="81"/>
        <v>0</v>
      </c>
      <c r="U813" s="13">
        <f t="shared" si="82"/>
        <v>0</v>
      </c>
      <c r="V813" s="13">
        <f t="shared" si="83"/>
        <v>0</v>
      </c>
    </row>
    <row r="814" spans="1:22">
      <c r="A814" s="1">
        <v>813</v>
      </c>
      <c r="B814" s="131"/>
      <c r="C814" s="111"/>
      <c r="D814" s="112"/>
      <c r="E814" s="130"/>
      <c r="F814" s="106"/>
      <c r="G814" s="127"/>
      <c r="H814" s="114"/>
      <c r="I814" s="130"/>
      <c r="J814" s="1">
        <f t="shared" si="78"/>
        <v>0</v>
      </c>
      <c r="K814" s="8">
        <f t="shared" si="79"/>
        <v>0</v>
      </c>
      <c r="L814" s="8">
        <f t="shared" si="80"/>
        <v>0</v>
      </c>
      <c r="M814" s="7"/>
      <c r="N814" s="6">
        <f t="shared" si="81"/>
        <v>0</v>
      </c>
      <c r="U814" s="13">
        <f t="shared" si="82"/>
        <v>0</v>
      </c>
      <c r="V814" s="13">
        <f t="shared" si="83"/>
        <v>0</v>
      </c>
    </row>
    <row r="815" spans="1:22">
      <c r="A815" s="1">
        <v>814</v>
      </c>
      <c r="B815" s="131"/>
      <c r="C815" s="111"/>
      <c r="D815" s="112"/>
      <c r="E815" s="130"/>
      <c r="F815" s="106"/>
      <c r="G815" s="127"/>
      <c r="H815" s="114"/>
      <c r="I815" s="130"/>
      <c r="J815" s="1">
        <f t="shared" si="78"/>
        <v>0</v>
      </c>
      <c r="K815" s="8">
        <f t="shared" si="79"/>
        <v>0</v>
      </c>
      <c r="L815" s="8">
        <f t="shared" si="80"/>
        <v>0</v>
      </c>
      <c r="M815" s="7"/>
      <c r="N815" s="6">
        <f t="shared" si="81"/>
        <v>0</v>
      </c>
      <c r="U815" s="13">
        <f t="shared" si="82"/>
        <v>0</v>
      </c>
      <c r="V815" s="13">
        <f t="shared" si="83"/>
        <v>0</v>
      </c>
    </row>
    <row r="816" spans="1:22" ht="15" customHeight="1">
      <c r="A816" s="1">
        <v>815</v>
      </c>
      <c r="B816" s="131"/>
      <c r="C816" s="111"/>
      <c r="D816" s="112"/>
      <c r="E816" s="130"/>
      <c r="F816" s="106"/>
      <c r="G816" s="127"/>
      <c r="H816" s="114"/>
      <c r="I816" s="130"/>
      <c r="J816" s="1">
        <f t="shared" si="78"/>
        <v>0</v>
      </c>
      <c r="K816" s="8">
        <f t="shared" si="79"/>
        <v>0</v>
      </c>
      <c r="L816" s="8">
        <f t="shared" si="80"/>
        <v>0</v>
      </c>
      <c r="M816" s="7"/>
      <c r="N816" s="6">
        <f t="shared" si="81"/>
        <v>0</v>
      </c>
      <c r="U816" s="13">
        <f t="shared" si="82"/>
        <v>0</v>
      </c>
      <c r="V816" s="13">
        <f t="shared" si="83"/>
        <v>0</v>
      </c>
    </row>
    <row r="817" spans="1:22">
      <c r="A817" s="1">
        <v>816</v>
      </c>
      <c r="B817" s="131"/>
      <c r="C817" s="111"/>
      <c r="D817" s="112"/>
      <c r="E817" s="130"/>
      <c r="F817" s="106"/>
      <c r="G817" s="127"/>
      <c r="H817" s="114"/>
      <c r="I817" s="130"/>
      <c r="J817" s="1">
        <f t="shared" si="78"/>
        <v>0</v>
      </c>
      <c r="K817" s="8">
        <f t="shared" si="79"/>
        <v>0</v>
      </c>
      <c r="L817" s="8">
        <f t="shared" si="80"/>
        <v>0</v>
      </c>
      <c r="M817" s="7"/>
      <c r="N817" s="6">
        <f t="shared" si="81"/>
        <v>0</v>
      </c>
      <c r="U817" s="13">
        <f t="shared" si="82"/>
        <v>0</v>
      </c>
      <c r="V817" s="13">
        <f t="shared" si="83"/>
        <v>0</v>
      </c>
    </row>
    <row r="818" spans="1:22">
      <c r="A818" s="1">
        <v>817</v>
      </c>
      <c r="B818" s="131"/>
      <c r="C818" s="111"/>
      <c r="D818" s="112"/>
      <c r="E818" s="130"/>
      <c r="F818" s="106"/>
      <c r="G818" s="127"/>
      <c r="H818" s="114"/>
      <c r="I818" s="130"/>
      <c r="J818" s="1">
        <f t="shared" si="78"/>
        <v>0</v>
      </c>
      <c r="K818" s="8">
        <f t="shared" si="79"/>
        <v>0</v>
      </c>
      <c r="L818" s="8">
        <f t="shared" si="80"/>
        <v>0</v>
      </c>
      <c r="M818" s="7"/>
      <c r="N818" s="6">
        <f t="shared" si="81"/>
        <v>0</v>
      </c>
      <c r="U818" s="13">
        <f t="shared" si="82"/>
        <v>0</v>
      </c>
      <c r="V818" s="13">
        <f t="shared" si="83"/>
        <v>0</v>
      </c>
    </row>
    <row r="819" spans="1:22">
      <c r="A819" s="1">
        <v>818</v>
      </c>
      <c r="B819" s="131"/>
      <c r="C819" s="111"/>
      <c r="D819" s="112"/>
      <c r="E819" s="130"/>
      <c r="F819" s="106"/>
      <c r="G819" s="127"/>
      <c r="H819" s="114"/>
      <c r="I819" s="130"/>
      <c r="J819" s="1">
        <f t="shared" si="78"/>
        <v>0</v>
      </c>
      <c r="K819" s="8">
        <f t="shared" si="79"/>
        <v>0</v>
      </c>
      <c r="L819" s="8">
        <f t="shared" si="80"/>
        <v>0</v>
      </c>
      <c r="M819" s="7"/>
      <c r="N819" s="6">
        <f t="shared" si="81"/>
        <v>0</v>
      </c>
      <c r="U819" s="13">
        <f t="shared" si="82"/>
        <v>0</v>
      </c>
      <c r="V819" s="13">
        <f t="shared" si="83"/>
        <v>0</v>
      </c>
    </row>
    <row r="820" spans="1:22">
      <c r="A820" s="1">
        <v>819</v>
      </c>
      <c r="B820" s="131"/>
      <c r="C820" s="111"/>
      <c r="D820" s="112"/>
      <c r="E820" s="130"/>
      <c r="F820" s="106"/>
      <c r="G820" s="127"/>
      <c r="H820" s="114"/>
      <c r="I820" s="130"/>
      <c r="J820" s="1">
        <f t="shared" si="78"/>
        <v>0</v>
      </c>
      <c r="K820" s="8">
        <f t="shared" si="79"/>
        <v>0</v>
      </c>
      <c r="L820" s="8">
        <f t="shared" si="80"/>
        <v>0</v>
      </c>
      <c r="M820" s="7"/>
      <c r="N820" s="6">
        <f t="shared" si="81"/>
        <v>0</v>
      </c>
      <c r="U820" s="13">
        <f t="shared" si="82"/>
        <v>0</v>
      </c>
      <c r="V820" s="13">
        <f t="shared" si="83"/>
        <v>0</v>
      </c>
    </row>
    <row r="821" spans="1:22">
      <c r="A821" s="1">
        <v>820</v>
      </c>
      <c r="B821" s="131"/>
      <c r="C821" s="111"/>
      <c r="D821" s="112"/>
      <c r="E821" s="130"/>
      <c r="F821" s="106"/>
      <c r="G821" s="127"/>
      <c r="H821" s="114"/>
      <c r="I821" s="130"/>
      <c r="J821" s="1">
        <f t="shared" si="78"/>
        <v>0</v>
      </c>
      <c r="K821" s="8">
        <f t="shared" si="79"/>
        <v>0</v>
      </c>
      <c r="L821" s="8">
        <f t="shared" si="80"/>
        <v>0</v>
      </c>
      <c r="M821" s="7"/>
      <c r="N821" s="6">
        <f t="shared" si="81"/>
        <v>0</v>
      </c>
      <c r="U821" s="13">
        <f t="shared" si="82"/>
        <v>0</v>
      </c>
      <c r="V821" s="13">
        <f t="shared" si="83"/>
        <v>0</v>
      </c>
    </row>
    <row r="822" spans="1:22">
      <c r="A822" s="1">
        <v>821</v>
      </c>
      <c r="B822" s="131"/>
      <c r="C822" s="111"/>
      <c r="D822" s="112"/>
      <c r="E822" s="130"/>
      <c r="F822" s="106"/>
      <c r="G822" s="127"/>
      <c r="H822" s="114"/>
      <c r="I822" s="130"/>
      <c r="J822" s="1">
        <f t="shared" si="78"/>
        <v>0</v>
      </c>
      <c r="K822" s="8">
        <f t="shared" si="79"/>
        <v>0</v>
      </c>
      <c r="L822" s="8">
        <f t="shared" si="80"/>
        <v>0</v>
      </c>
      <c r="M822" s="7"/>
      <c r="N822" s="6">
        <f t="shared" si="81"/>
        <v>0</v>
      </c>
      <c r="U822" s="13">
        <f t="shared" si="82"/>
        <v>0</v>
      </c>
      <c r="V822" s="13">
        <f t="shared" si="83"/>
        <v>0</v>
      </c>
    </row>
    <row r="823" spans="1:22">
      <c r="A823" s="1">
        <v>822</v>
      </c>
      <c r="B823" s="131"/>
      <c r="C823" s="111"/>
      <c r="D823" s="112"/>
      <c r="E823" s="130"/>
      <c r="F823" s="106"/>
      <c r="G823" s="127"/>
      <c r="H823" s="114"/>
      <c r="I823" s="130"/>
      <c r="J823" s="1">
        <f t="shared" si="78"/>
        <v>0</v>
      </c>
      <c r="K823" s="8">
        <f t="shared" si="79"/>
        <v>0</v>
      </c>
      <c r="L823" s="8">
        <f t="shared" si="80"/>
        <v>0</v>
      </c>
      <c r="M823" s="7"/>
      <c r="N823" s="6">
        <f t="shared" si="81"/>
        <v>0</v>
      </c>
      <c r="U823" s="13">
        <f t="shared" si="82"/>
        <v>0</v>
      </c>
      <c r="V823" s="13">
        <f t="shared" si="83"/>
        <v>0</v>
      </c>
    </row>
    <row r="824" spans="1:22">
      <c r="A824" s="1">
        <v>823</v>
      </c>
      <c r="B824" s="131"/>
      <c r="C824" s="111"/>
      <c r="D824" s="112"/>
      <c r="E824" s="130"/>
      <c r="F824" s="106"/>
      <c r="G824" s="127"/>
      <c r="H824" s="114"/>
      <c r="I824" s="130"/>
      <c r="J824" s="1">
        <f t="shared" si="78"/>
        <v>0</v>
      </c>
      <c r="K824" s="8">
        <f t="shared" si="79"/>
        <v>0</v>
      </c>
      <c r="L824" s="8">
        <f t="shared" si="80"/>
        <v>0</v>
      </c>
      <c r="M824" s="7"/>
      <c r="N824" s="6">
        <f t="shared" si="81"/>
        <v>0</v>
      </c>
      <c r="U824" s="13">
        <f t="shared" si="82"/>
        <v>0</v>
      </c>
      <c r="V824" s="13">
        <f t="shared" si="83"/>
        <v>0</v>
      </c>
    </row>
    <row r="825" spans="1:22" ht="15" customHeight="1">
      <c r="A825" s="1">
        <v>824</v>
      </c>
      <c r="B825" s="131"/>
      <c r="C825" s="111"/>
      <c r="D825" s="112"/>
      <c r="E825" s="130"/>
      <c r="F825" s="106"/>
      <c r="G825" s="127"/>
      <c r="H825" s="114"/>
      <c r="I825" s="130"/>
      <c r="J825" s="1">
        <f t="shared" si="78"/>
        <v>0</v>
      </c>
      <c r="K825" s="8">
        <f t="shared" si="79"/>
        <v>0</v>
      </c>
      <c r="L825" s="8">
        <f t="shared" si="80"/>
        <v>0</v>
      </c>
      <c r="M825" s="7"/>
      <c r="N825" s="6">
        <f t="shared" si="81"/>
        <v>0</v>
      </c>
      <c r="U825" s="13">
        <f t="shared" si="82"/>
        <v>0</v>
      </c>
      <c r="V825" s="13">
        <f t="shared" si="83"/>
        <v>0</v>
      </c>
    </row>
    <row r="826" spans="1:22">
      <c r="A826" s="1">
        <v>825</v>
      </c>
      <c r="B826" s="131"/>
      <c r="C826" s="111"/>
      <c r="D826" s="112"/>
      <c r="E826" s="130"/>
      <c r="F826" s="106"/>
      <c r="G826" s="127"/>
      <c r="H826" s="114"/>
      <c r="I826" s="130"/>
      <c r="J826" s="1">
        <f t="shared" si="78"/>
        <v>0</v>
      </c>
      <c r="K826" s="8">
        <f t="shared" si="79"/>
        <v>0</v>
      </c>
      <c r="L826" s="8">
        <f t="shared" si="80"/>
        <v>0</v>
      </c>
      <c r="M826" s="7"/>
      <c r="N826" s="6">
        <f t="shared" si="81"/>
        <v>0</v>
      </c>
      <c r="U826" s="13">
        <f t="shared" si="82"/>
        <v>0</v>
      </c>
      <c r="V826" s="13">
        <f t="shared" si="83"/>
        <v>0</v>
      </c>
    </row>
    <row r="827" spans="1:22">
      <c r="A827" s="1">
        <v>826</v>
      </c>
      <c r="B827" s="131"/>
      <c r="C827" s="111"/>
      <c r="D827" s="112"/>
      <c r="E827" s="130"/>
      <c r="F827" s="106"/>
      <c r="G827" s="127"/>
      <c r="H827" s="114"/>
      <c r="I827" s="130"/>
      <c r="J827" s="1">
        <f t="shared" si="78"/>
        <v>0</v>
      </c>
      <c r="K827" s="8">
        <f t="shared" si="79"/>
        <v>0</v>
      </c>
      <c r="L827" s="8">
        <f t="shared" si="80"/>
        <v>0</v>
      </c>
      <c r="M827" s="7"/>
      <c r="N827" s="6">
        <f t="shared" si="81"/>
        <v>0</v>
      </c>
      <c r="U827" s="13">
        <f t="shared" si="82"/>
        <v>0</v>
      </c>
      <c r="V827" s="13">
        <f t="shared" si="83"/>
        <v>0</v>
      </c>
    </row>
    <row r="828" spans="1:22">
      <c r="A828" s="1">
        <v>827</v>
      </c>
      <c r="B828" s="131"/>
      <c r="C828" s="111"/>
      <c r="D828" s="112"/>
      <c r="E828" s="130"/>
      <c r="F828" s="106"/>
      <c r="G828" s="127"/>
      <c r="H828" s="114"/>
      <c r="I828" s="130"/>
      <c r="J828" s="1">
        <f t="shared" si="78"/>
        <v>0</v>
      </c>
      <c r="K828" s="8">
        <f t="shared" si="79"/>
        <v>0</v>
      </c>
      <c r="L828" s="8">
        <f t="shared" si="80"/>
        <v>0</v>
      </c>
      <c r="M828" s="7"/>
      <c r="N828" s="6">
        <f t="shared" si="81"/>
        <v>0</v>
      </c>
      <c r="U828" s="13">
        <f t="shared" si="82"/>
        <v>0</v>
      </c>
      <c r="V828" s="13">
        <f t="shared" si="83"/>
        <v>0</v>
      </c>
    </row>
    <row r="829" spans="1:22">
      <c r="A829" s="1">
        <v>828</v>
      </c>
      <c r="B829" s="131"/>
      <c r="C829" s="111"/>
      <c r="D829" s="112"/>
      <c r="E829" s="130"/>
      <c r="F829" s="106"/>
      <c r="G829" s="127"/>
      <c r="H829" s="114"/>
      <c r="I829" s="130"/>
      <c r="J829" s="1">
        <f t="shared" si="78"/>
        <v>0</v>
      </c>
      <c r="K829" s="8">
        <f t="shared" si="79"/>
        <v>0</v>
      </c>
      <c r="L829" s="8">
        <f t="shared" si="80"/>
        <v>0</v>
      </c>
      <c r="M829" s="7"/>
      <c r="N829" s="6">
        <f t="shared" si="81"/>
        <v>0</v>
      </c>
      <c r="U829" s="13">
        <f t="shared" si="82"/>
        <v>0</v>
      </c>
      <c r="V829" s="13">
        <f t="shared" si="83"/>
        <v>0</v>
      </c>
    </row>
    <row r="830" spans="1:22">
      <c r="A830" s="1">
        <v>829</v>
      </c>
      <c r="B830" s="131"/>
      <c r="C830" s="111"/>
      <c r="D830" s="112"/>
      <c r="E830" s="130"/>
      <c r="F830" s="106"/>
      <c r="G830" s="127"/>
      <c r="H830" s="114"/>
      <c r="I830" s="130"/>
      <c r="J830" s="1">
        <f t="shared" si="78"/>
        <v>0</v>
      </c>
      <c r="K830" s="8">
        <f t="shared" si="79"/>
        <v>0</v>
      </c>
      <c r="L830" s="8">
        <f t="shared" si="80"/>
        <v>0</v>
      </c>
      <c r="M830" s="7"/>
      <c r="N830" s="6">
        <f t="shared" si="81"/>
        <v>0</v>
      </c>
      <c r="U830" s="13">
        <f t="shared" si="82"/>
        <v>0</v>
      </c>
      <c r="V830" s="13">
        <f t="shared" si="83"/>
        <v>0</v>
      </c>
    </row>
    <row r="831" spans="1:22">
      <c r="A831" s="1">
        <v>830</v>
      </c>
      <c r="B831" s="131"/>
      <c r="C831" s="111"/>
      <c r="D831" s="112"/>
      <c r="E831" s="130"/>
      <c r="F831" s="106"/>
      <c r="G831" s="127"/>
      <c r="H831" s="114"/>
      <c r="I831" s="130"/>
      <c r="J831" s="1">
        <f t="shared" si="78"/>
        <v>0</v>
      </c>
      <c r="K831" s="8">
        <f t="shared" si="79"/>
        <v>0</v>
      </c>
      <c r="L831" s="8">
        <f t="shared" si="80"/>
        <v>0</v>
      </c>
      <c r="M831" s="7"/>
      <c r="N831" s="6">
        <f t="shared" si="81"/>
        <v>0</v>
      </c>
      <c r="U831" s="13">
        <f t="shared" si="82"/>
        <v>0</v>
      </c>
      <c r="V831" s="13">
        <f t="shared" si="83"/>
        <v>0</v>
      </c>
    </row>
    <row r="832" spans="1:22">
      <c r="A832" s="1">
        <v>831</v>
      </c>
      <c r="B832" s="131"/>
      <c r="C832" s="111"/>
      <c r="D832" s="112"/>
      <c r="E832" s="130"/>
      <c r="F832" s="106"/>
      <c r="G832" s="127"/>
      <c r="H832" s="114"/>
      <c r="I832" s="130"/>
      <c r="J832" s="1">
        <f t="shared" si="78"/>
        <v>0</v>
      </c>
      <c r="K832" s="8">
        <f t="shared" si="79"/>
        <v>0</v>
      </c>
      <c r="L832" s="8">
        <f t="shared" si="80"/>
        <v>0</v>
      </c>
      <c r="M832" s="7"/>
      <c r="N832" s="6">
        <f t="shared" si="81"/>
        <v>0</v>
      </c>
      <c r="U832" s="13">
        <f t="shared" si="82"/>
        <v>0</v>
      </c>
      <c r="V832" s="13">
        <f t="shared" si="83"/>
        <v>0</v>
      </c>
    </row>
    <row r="833" spans="1:22">
      <c r="A833" s="1">
        <v>832</v>
      </c>
      <c r="B833" s="131"/>
      <c r="C833" s="111"/>
      <c r="D833" s="112"/>
      <c r="E833" s="130"/>
      <c r="F833" s="106"/>
      <c r="G833" s="127"/>
      <c r="H833" s="114"/>
      <c r="I833" s="130"/>
      <c r="J833" s="1">
        <f t="shared" si="78"/>
        <v>0</v>
      </c>
      <c r="K833" s="8">
        <f t="shared" si="79"/>
        <v>0</v>
      </c>
      <c r="L833" s="8">
        <f t="shared" si="80"/>
        <v>0</v>
      </c>
      <c r="M833" s="7"/>
      <c r="N833" s="6">
        <f t="shared" si="81"/>
        <v>0</v>
      </c>
      <c r="U833" s="13">
        <f t="shared" si="82"/>
        <v>0</v>
      </c>
      <c r="V833" s="13">
        <f t="shared" si="83"/>
        <v>0</v>
      </c>
    </row>
    <row r="834" spans="1:22" ht="15" customHeight="1">
      <c r="A834" s="1">
        <v>833</v>
      </c>
      <c r="B834" s="131"/>
      <c r="C834" s="111"/>
      <c r="D834" s="112"/>
      <c r="E834" s="130"/>
      <c r="F834" s="106"/>
      <c r="G834" s="127"/>
      <c r="H834" s="114"/>
      <c r="I834" s="130"/>
      <c r="J834" s="1">
        <f t="shared" si="78"/>
        <v>0</v>
      </c>
      <c r="K834" s="8">
        <f t="shared" si="79"/>
        <v>0</v>
      </c>
      <c r="L834" s="8">
        <f t="shared" si="80"/>
        <v>0</v>
      </c>
      <c r="M834" s="7"/>
      <c r="N834" s="6">
        <f t="shared" si="81"/>
        <v>0</v>
      </c>
      <c r="U834" s="13">
        <f t="shared" si="82"/>
        <v>0</v>
      </c>
      <c r="V834" s="13">
        <f t="shared" si="83"/>
        <v>0</v>
      </c>
    </row>
    <row r="835" spans="1:22">
      <c r="A835" s="1">
        <v>834</v>
      </c>
      <c r="B835" s="131"/>
      <c r="C835" s="111"/>
      <c r="D835" s="112"/>
      <c r="E835" s="130"/>
      <c r="F835" s="106"/>
      <c r="G835" s="127"/>
      <c r="H835" s="114"/>
      <c r="I835" s="130"/>
      <c r="J835" s="1">
        <f t="shared" si="78"/>
        <v>0</v>
      </c>
      <c r="K835" s="8">
        <f t="shared" si="79"/>
        <v>0</v>
      </c>
      <c r="L835" s="8">
        <f t="shared" si="80"/>
        <v>0</v>
      </c>
      <c r="M835" s="7"/>
      <c r="N835" s="6">
        <f t="shared" si="81"/>
        <v>0</v>
      </c>
      <c r="U835" s="13">
        <f t="shared" si="82"/>
        <v>0</v>
      </c>
      <c r="V835" s="13">
        <f t="shared" si="83"/>
        <v>0</v>
      </c>
    </row>
    <row r="836" spans="1:22">
      <c r="A836" s="1">
        <v>835</v>
      </c>
      <c r="B836" s="131"/>
      <c r="C836" s="111"/>
      <c r="D836" s="112"/>
      <c r="E836" s="130"/>
      <c r="F836" s="106"/>
      <c r="G836" s="127"/>
      <c r="H836" s="114"/>
      <c r="I836" s="130"/>
      <c r="J836" s="1">
        <f t="shared" si="78"/>
        <v>0</v>
      </c>
      <c r="K836" s="8">
        <f t="shared" si="79"/>
        <v>0</v>
      </c>
      <c r="L836" s="8">
        <f t="shared" si="80"/>
        <v>0</v>
      </c>
      <c r="M836" s="7"/>
      <c r="N836" s="6">
        <f t="shared" si="81"/>
        <v>0</v>
      </c>
      <c r="U836" s="13">
        <f t="shared" si="82"/>
        <v>0</v>
      </c>
      <c r="V836" s="13">
        <f t="shared" si="83"/>
        <v>0</v>
      </c>
    </row>
    <row r="837" spans="1:22">
      <c r="A837" s="1">
        <v>836</v>
      </c>
      <c r="B837" s="131"/>
      <c r="C837" s="111"/>
      <c r="D837" s="112"/>
      <c r="E837" s="130"/>
      <c r="F837" s="106"/>
      <c r="G837" s="127"/>
      <c r="H837" s="114"/>
      <c r="I837" s="130"/>
      <c r="J837" s="1">
        <f t="shared" si="78"/>
        <v>0</v>
      </c>
      <c r="K837" s="8">
        <f t="shared" si="79"/>
        <v>0</v>
      </c>
      <c r="L837" s="8">
        <f t="shared" si="80"/>
        <v>0</v>
      </c>
      <c r="M837" s="7"/>
      <c r="N837" s="6">
        <f t="shared" si="81"/>
        <v>0</v>
      </c>
      <c r="U837" s="13">
        <f t="shared" si="82"/>
        <v>0</v>
      </c>
      <c r="V837" s="13">
        <f t="shared" si="83"/>
        <v>0</v>
      </c>
    </row>
    <row r="838" spans="1:22">
      <c r="A838" s="1">
        <v>837</v>
      </c>
      <c r="B838" s="131"/>
      <c r="C838" s="111"/>
      <c r="D838" s="112"/>
      <c r="E838" s="130"/>
      <c r="F838" s="106"/>
      <c r="G838" s="127"/>
      <c r="H838" s="114"/>
      <c r="I838" s="130"/>
      <c r="J838" s="1">
        <f t="shared" si="78"/>
        <v>0</v>
      </c>
      <c r="K838" s="8">
        <f t="shared" si="79"/>
        <v>0</v>
      </c>
      <c r="L838" s="8">
        <f t="shared" si="80"/>
        <v>0</v>
      </c>
      <c r="M838" s="7"/>
      <c r="N838" s="6">
        <f t="shared" si="81"/>
        <v>0</v>
      </c>
      <c r="U838" s="13">
        <f t="shared" si="82"/>
        <v>0</v>
      </c>
      <c r="V838" s="13">
        <f t="shared" si="83"/>
        <v>0</v>
      </c>
    </row>
    <row r="839" spans="1:22">
      <c r="A839" s="1">
        <v>838</v>
      </c>
      <c r="B839" s="131"/>
      <c r="C839" s="111"/>
      <c r="D839" s="112"/>
      <c r="E839" s="130"/>
      <c r="F839" s="106"/>
      <c r="G839" s="127"/>
      <c r="H839" s="114"/>
      <c r="I839" s="130"/>
      <c r="J839" s="1">
        <f t="shared" si="78"/>
        <v>0</v>
      </c>
      <c r="K839" s="8">
        <f t="shared" si="79"/>
        <v>0</v>
      </c>
      <c r="L839" s="8">
        <f t="shared" si="80"/>
        <v>0</v>
      </c>
      <c r="M839" s="7"/>
      <c r="N839" s="6">
        <f t="shared" si="81"/>
        <v>0</v>
      </c>
      <c r="U839" s="13">
        <f t="shared" si="82"/>
        <v>0</v>
      </c>
      <c r="V839" s="13">
        <f t="shared" si="83"/>
        <v>0</v>
      </c>
    </row>
    <row r="840" spans="1:22">
      <c r="A840" s="1">
        <v>839</v>
      </c>
      <c r="B840" s="131"/>
      <c r="C840" s="111"/>
      <c r="D840" s="112"/>
      <c r="E840" s="130"/>
      <c r="F840" s="106"/>
      <c r="G840" s="127"/>
      <c r="H840" s="114"/>
      <c r="I840" s="130"/>
      <c r="J840" s="1">
        <f t="shared" si="78"/>
        <v>0</v>
      </c>
      <c r="K840" s="8">
        <f t="shared" si="79"/>
        <v>0</v>
      </c>
      <c r="L840" s="8">
        <f t="shared" si="80"/>
        <v>0</v>
      </c>
      <c r="M840" s="7"/>
      <c r="N840" s="6">
        <f t="shared" si="81"/>
        <v>0</v>
      </c>
      <c r="U840" s="13">
        <f t="shared" si="82"/>
        <v>0</v>
      </c>
      <c r="V840" s="13">
        <f t="shared" si="83"/>
        <v>0</v>
      </c>
    </row>
    <row r="841" spans="1:22">
      <c r="A841" s="1">
        <v>840</v>
      </c>
      <c r="B841" s="131"/>
      <c r="C841" s="111"/>
      <c r="D841" s="112"/>
      <c r="E841" s="130"/>
      <c r="F841" s="106"/>
      <c r="G841" s="127"/>
      <c r="H841" s="114"/>
      <c r="I841" s="130"/>
      <c r="J841" s="1">
        <f t="shared" si="78"/>
        <v>0</v>
      </c>
      <c r="K841" s="8">
        <f t="shared" si="79"/>
        <v>0</v>
      </c>
      <c r="L841" s="8">
        <f t="shared" si="80"/>
        <v>0</v>
      </c>
      <c r="M841" s="7"/>
      <c r="N841" s="6">
        <f t="shared" si="81"/>
        <v>0</v>
      </c>
      <c r="U841" s="13">
        <f t="shared" si="82"/>
        <v>0</v>
      </c>
      <c r="V841" s="13">
        <f t="shared" si="83"/>
        <v>0</v>
      </c>
    </row>
    <row r="842" spans="1:22">
      <c r="A842" s="1">
        <v>841</v>
      </c>
      <c r="B842" s="131"/>
      <c r="C842" s="111"/>
      <c r="D842" s="112"/>
      <c r="E842" s="130"/>
      <c r="F842" s="106"/>
      <c r="G842" s="127"/>
      <c r="H842" s="114"/>
      <c r="I842" s="130"/>
      <c r="J842" s="1">
        <f t="shared" si="78"/>
        <v>0</v>
      </c>
      <c r="K842" s="8">
        <f t="shared" si="79"/>
        <v>0</v>
      </c>
      <c r="L842" s="8">
        <f t="shared" si="80"/>
        <v>0</v>
      </c>
      <c r="M842" s="7"/>
      <c r="N842" s="6">
        <f t="shared" si="81"/>
        <v>0</v>
      </c>
      <c r="U842" s="13">
        <f t="shared" si="82"/>
        <v>0</v>
      </c>
      <c r="V842" s="13">
        <f t="shared" si="83"/>
        <v>0</v>
      </c>
    </row>
    <row r="843" spans="1:22" ht="15" customHeight="1">
      <c r="A843" s="1">
        <v>842</v>
      </c>
      <c r="B843" s="131"/>
      <c r="C843" s="111"/>
      <c r="D843" s="112"/>
      <c r="E843" s="130"/>
      <c r="F843" s="106"/>
      <c r="G843" s="127"/>
      <c r="H843" s="114"/>
      <c r="I843" s="130"/>
      <c r="J843" s="1">
        <f t="shared" si="78"/>
        <v>0</v>
      </c>
      <c r="K843" s="8">
        <f t="shared" si="79"/>
        <v>0</v>
      </c>
      <c r="L843" s="8">
        <f t="shared" si="80"/>
        <v>0</v>
      </c>
      <c r="M843" s="7"/>
      <c r="N843" s="6">
        <f t="shared" si="81"/>
        <v>0</v>
      </c>
      <c r="U843" s="13">
        <f t="shared" si="82"/>
        <v>0</v>
      </c>
      <c r="V843" s="13">
        <f t="shared" si="83"/>
        <v>0</v>
      </c>
    </row>
    <row r="844" spans="1:22">
      <c r="A844" s="1">
        <v>843</v>
      </c>
      <c r="B844" s="131"/>
      <c r="C844" s="111"/>
      <c r="D844" s="112"/>
      <c r="E844" s="130"/>
      <c r="F844" s="106"/>
      <c r="G844" s="127"/>
      <c r="H844" s="114"/>
      <c r="I844" s="130"/>
      <c r="J844" s="1">
        <f t="shared" si="78"/>
        <v>0</v>
      </c>
      <c r="K844" s="8">
        <f t="shared" si="79"/>
        <v>0</v>
      </c>
      <c r="L844" s="8">
        <f t="shared" si="80"/>
        <v>0</v>
      </c>
      <c r="M844" s="7"/>
      <c r="N844" s="6">
        <f t="shared" si="81"/>
        <v>0</v>
      </c>
      <c r="U844" s="13">
        <f t="shared" si="82"/>
        <v>0</v>
      </c>
      <c r="V844" s="13">
        <f t="shared" si="83"/>
        <v>0</v>
      </c>
    </row>
    <row r="845" spans="1:22">
      <c r="A845" s="1">
        <v>844</v>
      </c>
      <c r="B845" s="131"/>
      <c r="C845" s="111"/>
      <c r="D845" s="112"/>
      <c r="E845" s="130"/>
      <c r="F845" s="106"/>
      <c r="G845" s="127"/>
      <c r="H845" s="114"/>
      <c r="I845" s="130"/>
      <c r="J845" s="1">
        <f t="shared" si="78"/>
        <v>0</v>
      </c>
      <c r="K845" s="8">
        <f t="shared" si="79"/>
        <v>0</v>
      </c>
      <c r="L845" s="8">
        <f t="shared" si="80"/>
        <v>0</v>
      </c>
      <c r="M845" s="7"/>
      <c r="N845" s="6">
        <f t="shared" si="81"/>
        <v>0</v>
      </c>
      <c r="U845" s="13">
        <f t="shared" si="82"/>
        <v>0</v>
      </c>
      <c r="V845" s="13">
        <f t="shared" si="83"/>
        <v>0</v>
      </c>
    </row>
    <row r="846" spans="1:22">
      <c r="A846" s="1">
        <v>845</v>
      </c>
      <c r="B846" s="131"/>
      <c r="C846" s="111"/>
      <c r="D846" s="112"/>
      <c r="E846" s="130"/>
      <c r="F846" s="106"/>
      <c r="G846" s="127"/>
      <c r="H846" s="114"/>
      <c r="I846" s="130"/>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1"/>
      <c r="C847" s="111"/>
      <c r="D847" s="112"/>
      <c r="E847" s="130"/>
      <c r="F847" s="106"/>
      <c r="G847" s="127"/>
      <c r="H847" s="114"/>
      <c r="I847" s="130"/>
      <c r="J847" s="1">
        <f t="shared" si="84"/>
        <v>0</v>
      </c>
      <c r="K847" s="8">
        <f t="shared" si="85"/>
        <v>0</v>
      </c>
      <c r="L847" s="8">
        <f t="shared" si="86"/>
        <v>0</v>
      </c>
      <c r="M847" s="7"/>
      <c r="N847" s="6">
        <f t="shared" si="87"/>
        <v>0</v>
      </c>
      <c r="U847" s="13">
        <f t="shared" si="88"/>
        <v>0</v>
      </c>
      <c r="V847" s="13">
        <f t="shared" si="89"/>
        <v>0</v>
      </c>
    </row>
    <row r="848" spans="1:22">
      <c r="A848" s="1">
        <v>847</v>
      </c>
      <c r="B848" s="131"/>
      <c r="C848" s="111"/>
      <c r="D848" s="112"/>
      <c r="E848" s="130"/>
      <c r="F848" s="106"/>
      <c r="G848" s="127"/>
      <c r="H848" s="114"/>
      <c r="I848" s="130"/>
      <c r="J848" s="1">
        <f t="shared" si="84"/>
        <v>0</v>
      </c>
      <c r="K848" s="8">
        <f t="shared" si="85"/>
        <v>0</v>
      </c>
      <c r="L848" s="8">
        <f t="shared" si="86"/>
        <v>0</v>
      </c>
      <c r="M848" s="7"/>
      <c r="N848" s="6">
        <f t="shared" si="87"/>
        <v>0</v>
      </c>
      <c r="U848" s="13">
        <f t="shared" si="88"/>
        <v>0</v>
      </c>
      <c r="V848" s="13">
        <f t="shared" si="89"/>
        <v>0</v>
      </c>
    </row>
    <row r="849" spans="1:22">
      <c r="A849" s="1">
        <v>848</v>
      </c>
      <c r="B849" s="131"/>
      <c r="C849" s="111"/>
      <c r="D849" s="112"/>
      <c r="E849" s="130"/>
      <c r="F849" s="106"/>
      <c r="G849" s="127"/>
      <c r="H849" s="114"/>
      <c r="I849" s="130"/>
      <c r="J849" s="1">
        <f t="shared" si="84"/>
        <v>0</v>
      </c>
      <c r="K849" s="8">
        <f t="shared" si="85"/>
        <v>0</v>
      </c>
      <c r="L849" s="8">
        <f t="shared" si="86"/>
        <v>0</v>
      </c>
      <c r="M849" s="7"/>
      <c r="N849" s="6">
        <f t="shared" si="87"/>
        <v>0</v>
      </c>
      <c r="U849" s="13">
        <f t="shared" si="88"/>
        <v>0</v>
      </c>
      <c r="V849" s="13">
        <f t="shared" si="89"/>
        <v>0</v>
      </c>
    </row>
    <row r="850" spans="1:22">
      <c r="A850" s="1">
        <v>849</v>
      </c>
      <c r="B850" s="131"/>
      <c r="C850" s="111"/>
      <c r="D850" s="112"/>
      <c r="E850" s="130"/>
      <c r="F850" s="106"/>
      <c r="G850" s="127"/>
      <c r="H850" s="114"/>
      <c r="I850" s="130"/>
      <c r="J850" s="1">
        <f t="shared" si="84"/>
        <v>0</v>
      </c>
      <c r="K850" s="8">
        <f t="shared" si="85"/>
        <v>0</v>
      </c>
      <c r="L850" s="8">
        <f t="shared" si="86"/>
        <v>0</v>
      </c>
      <c r="M850" s="7"/>
      <c r="N850" s="6">
        <f t="shared" si="87"/>
        <v>0</v>
      </c>
      <c r="U850" s="13">
        <f t="shared" si="88"/>
        <v>0</v>
      </c>
      <c r="V850" s="13">
        <f t="shared" si="89"/>
        <v>0</v>
      </c>
    </row>
    <row r="851" spans="1:22">
      <c r="A851" s="1">
        <v>850</v>
      </c>
      <c r="B851" s="131"/>
      <c r="C851" s="111"/>
      <c r="D851" s="112"/>
      <c r="E851" s="130"/>
      <c r="F851" s="106"/>
      <c r="G851" s="127"/>
      <c r="H851" s="114"/>
      <c r="I851" s="130"/>
      <c r="J851" s="1">
        <f t="shared" si="84"/>
        <v>0</v>
      </c>
      <c r="K851" s="8">
        <f t="shared" si="85"/>
        <v>0</v>
      </c>
      <c r="L851" s="8">
        <f t="shared" si="86"/>
        <v>0</v>
      </c>
      <c r="M851" s="7"/>
      <c r="N851" s="6">
        <f t="shared" si="87"/>
        <v>0</v>
      </c>
      <c r="U851" s="13">
        <f t="shared" si="88"/>
        <v>0</v>
      </c>
      <c r="V851" s="13">
        <f t="shared" si="89"/>
        <v>0</v>
      </c>
    </row>
    <row r="852" spans="1:22" ht="15" customHeight="1">
      <c r="A852" s="1">
        <v>851</v>
      </c>
      <c r="B852" s="131"/>
      <c r="C852" s="111"/>
      <c r="D852" s="112"/>
      <c r="E852" s="130"/>
      <c r="F852" s="106"/>
      <c r="G852" s="127"/>
      <c r="H852" s="114"/>
      <c r="I852" s="130"/>
      <c r="J852" s="1">
        <f t="shared" si="84"/>
        <v>0</v>
      </c>
      <c r="K852" s="8">
        <f t="shared" si="85"/>
        <v>0</v>
      </c>
      <c r="L852" s="8">
        <f t="shared" si="86"/>
        <v>0</v>
      </c>
      <c r="M852" s="7"/>
      <c r="N852" s="6">
        <f t="shared" si="87"/>
        <v>0</v>
      </c>
      <c r="U852" s="13">
        <f t="shared" si="88"/>
        <v>0</v>
      </c>
      <c r="V852" s="13">
        <f t="shared" si="89"/>
        <v>0</v>
      </c>
    </row>
    <row r="853" spans="1:22">
      <c r="A853" s="1">
        <v>852</v>
      </c>
      <c r="B853" s="131"/>
      <c r="C853" s="111"/>
      <c r="D853" s="112"/>
      <c r="E853" s="130"/>
      <c r="F853" s="106"/>
      <c r="G853" s="127"/>
      <c r="H853" s="114"/>
      <c r="I853" s="130"/>
      <c r="J853" s="1">
        <f t="shared" si="84"/>
        <v>0</v>
      </c>
      <c r="K853" s="8">
        <f t="shared" si="85"/>
        <v>0</v>
      </c>
      <c r="L853" s="8">
        <f t="shared" si="86"/>
        <v>0</v>
      </c>
      <c r="M853" s="7"/>
      <c r="N853" s="6">
        <f t="shared" si="87"/>
        <v>0</v>
      </c>
      <c r="U853" s="13">
        <f t="shared" si="88"/>
        <v>0</v>
      </c>
      <c r="V853" s="13">
        <f t="shared" si="89"/>
        <v>0</v>
      </c>
    </row>
    <row r="854" spans="1:22">
      <c r="A854" s="1">
        <v>853</v>
      </c>
      <c r="B854" s="131"/>
      <c r="C854" s="111"/>
      <c r="D854" s="112"/>
      <c r="E854" s="130"/>
      <c r="F854" s="106"/>
      <c r="G854" s="127"/>
      <c r="H854" s="114"/>
      <c r="I854" s="130"/>
      <c r="J854" s="1">
        <f t="shared" si="84"/>
        <v>0</v>
      </c>
      <c r="K854" s="8">
        <f t="shared" si="85"/>
        <v>0</v>
      </c>
      <c r="L854" s="8">
        <f t="shared" si="86"/>
        <v>0</v>
      </c>
      <c r="M854" s="7"/>
      <c r="N854" s="6">
        <f t="shared" si="87"/>
        <v>0</v>
      </c>
      <c r="U854" s="13">
        <f t="shared" si="88"/>
        <v>0</v>
      </c>
      <c r="V854" s="13">
        <f t="shared" si="89"/>
        <v>0</v>
      </c>
    </row>
    <row r="855" spans="1:22">
      <c r="A855" s="1">
        <v>854</v>
      </c>
      <c r="B855" s="131"/>
      <c r="C855" s="111"/>
      <c r="D855" s="112"/>
      <c r="E855" s="130"/>
      <c r="F855" s="106"/>
      <c r="G855" s="127"/>
      <c r="H855" s="114"/>
      <c r="I855" s="130"/>
      <c r="J855" s="1">
        <f t="shared" si="84"/>
        <v>0</v>
      </c>
      <c r="K855" s="8">
        <f t="shared" si="85"/>
        <v>0</v>
      </c>
      <c r="L855" s="8">
        <f t="shared" si="86"/>
        <v>0</v>
      </c>
      <c r="M855" s="7"/>
      <c r="N855" s="6">
        <f t="shared" si="87"/>
        <v>0</v>
      </c>
      <c r="U855" s="13">
        <f t="shared" si="88"/>
        <v>0</v>
      </c>
      <c r="V855" s="13">
        <f t="shared" si="89"/>
        <v>0</v>
      </c>
    </row>
    <row r="856" spans="1:22">
      <c r="A856" s="1">
        <v>855</v>
      </c>
      <c r="B856" s="131"/>
      <c r="C856" s="111"/>
      <c r="D856" s="112"/>
      <c r="E856" s="130"/>
      <c r="F856" s="106"/>
      <c r="G856" s="127"/>
      <c r="H856" s="114"/>
      <c r="I856" s="130"/>
      <c r="J856" s="1">
        <f t="shared" si="84"/>
        <v>0</v>
      </c>
      <c r="K856" s="8">
        <f t="shared" si="85"/>
        <v>0</v>
      </c>
      <c r="L856" s="8">
        <f t="shared" si="86"/>
        <v>0</v>
      </c>
      <c r="M856" s="7"/>
      <c r="N856" s="6">
        <f t="shared" si="87"/>
        <v>0</v>
      </c>
      <c r="U856" s="13">
        <f t="shared" si="88"/>
        <v>0</v>
      </c>
      <c r="V856" s="13">
        <f t="shared" si="89"/>
        <v>0</v>
      </c>
    </row>
    <row r="857" spans="1:22">
      <c r="A857" s="1">
        <v>856</v>
      </c>
      <c r="B857" s="131"/>
      <c r="C857" s="111"/>
      <c r="D857" s="112"/>
      <c r="E857" s="130"/>
      <c r="F857" s="106"/>
      <c r="G857" s="127"/>
      <c r="H857" s="114"/>
      <c r="I857" s="130"/>
      <c r="J857" s="1">
        <f t="shared" si="84"/>
        <v>0</v>
      </c>
      <c r="K857" s="8">
        <f t="shared" si="85"/>
        <v>0</v>
      </c>
      <c r="L857" s="8">
        <f t="shared" si="86"/>
        <v>0</v>
      </c>
      <c r="M857" s="7"/>
      <c r="N857" s="6">
        <f t="shared" si="87"/>
        <v>0</v>
      </c>
      <c r="U857" s="13">
        <f t="shared" si="88"/>
        <v>0</v>
      </c>
      <c r="V857" s="13">
        <f t="shared" si="89"/>
        <v>0</v>
      </c>
    </row>
    <row r="858" spans="1:22">
      <c r="A858" s="1">
        <v>857</v>
      </c>
      <c r="B858" s="131"/>
      <c r="C858" s="111"/>
      <c r="D858" s="112"/>
      <c r="E858" s="130"/>
      <c r="F858" s="106"/>
      <c r="G858" s="127"/>
      <c r="H858" s="114"/>
      <c r="I858" s="130"/>
      <c r="J858" s="1">
        <f t="shared" si="84"/>
        <v>0</v>
      </c>
      <c r="K858" s="8">
        <f t="shared" si="85"/>
        <v>0</v>
      </c>
      <c r="L858" s="8">
        <f t="shared" si="86"/>
        <v>0</v>
      </c>
      <c r="M858" s="7"/>
      <c r="N858" s="6">
        <f t="shared" si="87"/>
        <v>0</v>
      </c>
      <c r="U858" s="13">
        <f t="shared" si="88"/>
        <v>0</v>
      </c>
      <c r="V858" s="13">
        <f t="shared" si="89"/>
        <v>0</v>
      </c>
    </row>
    <row r="859" spans="1:22">
      <c r="A859" s="1">
        <v>858</v>
      </c>
      <c r="B859" s="131"/>
      <c r="C859" s="111"/>
      <c r="D859" s="112"/>
      <c r="E859" s="130"/>
      <c r="F859" s="106"/>
      <c r="G859" s="127"/>
      <c r="H859" s="114"/>
      <c r="I859" s="130"/>
      <c r="J859" s="1">
        <f t="shared" si="84"/>
        <v>0</v>
      </c>
      <c r="K859" s="8">
        <f t="shared" si="85"/>
        <v>0</v>
      </c>
      <c r="L859" s="8">
        <f t="shared" si="86"/>
        <v>0</v>
      </c>
      <c r="M859" s="7"/>
      <c r="N859" s="6">
        <f t="shared" si="87"/>
        <v>0</v>
      </c>
      <c r="U859" s="13">
        <f t="shared" si="88"/>
        <v>0</v>
      </c>
      <c r="V859" s="13">
        <f t="shared" si="89"/>
        <v>0</v>
      </c>
    </row>
    <row r="860" spans="1:22">
      <c r="A860" s="1">
        <v>859</v>
      </c>
      <c r="B860" s="131"/>
      <c r="C860" s="111"/>
      <c r="D860" s="112"/>
      <c r="E860" s="130"/>
      <c r="F860" s="106"/>
      <c r="G860" s="127"/>
      <c r="H860" s="114"/>
      <c r="I860" s="130"/>
      <c r="J860" s="1">
        <f t="shared" si="84"/>
        <v>0</v>
      </c>
      <c r="K860" s="8">
        <f t="shared" si="85"/>
        <v>0</v>
      </c>
      <c r="L860" s="8">
        <f t="shared" si="86"/>
        <v>0</v>
      </c>
      <c r="M860" s="7"/>
      <c r="N860" s="6">
        <f t="shared" si="87"/>
        <v>0</v>
      </c>
      <c r="U860" s="13">
        <f t="shared" si="88"/>
        <v>0</v>
      </c>
      <c r="V860" s="13">
        <f t="shared" si="89"/>
        <v>0</v>
      </c>
    </row>
    <row r="861" spans="1:22" ht="15" customHeight="1">
      <c r="A861" s="1">
        <v>860</v>
      </c>
      <c r="B861" s="131"/>
      <c r="C861" s="111"/>
      <c r="D861" s="112"/>
      <c r="E861" s="130"/>
      <c r="F861" s="106"/>
      <c r="G861" s="127"/>
      <c r="H861" s="114"/>
      <c r="I861" s="130"/>
      <c r="J861" s="1">
        <f t="shared" si="84"/>
        <v>0</v>
      </c>
      <c r="K861" s="8">
        <f t="shared" si="85"/>
        <v>0</v>
      </c>
      <c r="L861" s="8">
        <f t="shared" si="86"/>
        <v>0</v>
      </c>
      <c r="M861" s="7"/>
      <c r="N861" s="6">
        <f t="shared" si="87"/>
        <v>0</v>
      </c>
      <c r="U861" s="13">
        <f t="shared" si="88"/>
        <v>0</v>
      </c>
      <c r="V861" s="13">
        <f t="shared" si="89"/>
        <v>0</v>
      </c>
    </row>
    <row r="862" spans="1:22">
      <c r="A862" s="1">
        <v>861</v>
      </c>
      <c r="B862" s="131"/>
      <c r="C862" s="111"/>
      <c r="D862" s="112"/>
      <c r="E862" s="130"/>
      <c r="F862" s="106"/>
      <c r="G862" s="127"/>
      <c r="H862" s="114"/>
      <c r="I862" s="130"/>
      <c r="J862" s="1">
        <f t="shared" si="84"/>
        <v>0</v>
      </c>
      <c r="K862" s="8">
        <f t="shared" si="85"/>
        <v>0</v>
      </c>
      <c r="L862" s="8">
        <f t="shared" si="86"/>
        <v>0</v>
      </c>
      <c r="M862" s="7"/>
      <c r="N862" s="6">
        <f t="shared" si="87"/>
        <v>0</v>
      </c>
      <c r="U862" s="13">
        <f t="shared" si="88"/>
        <v>0</v>
      </c>
      <c r="V862" s="13">
        <f t="shared" si="89"/>
        <v>0</v>
      </c>
    </row>
    <row r="863" spans="1:22">
      <c r="A863" s="1">
        <v>862</v>
      </c>
      <c r="B863" s="131"/>
      <c r="C863" s="111"/>
      <c r="D863" s="112"/>
      <c r="E863" s="130"/>
      <c r="F863" s="106"/>
      <c r="G863" s="127"/>
      <c r="H863" s="114"/>
      <c r="I863" s="130"/>
      <c r="J863" s="1">
        <f t="shared" si="84"/>
        <v>0</v>
      </c>
      <c r="K863" s="8">
        <f t="shared" si="85"/>
        <v>0</v>
      </c>
      <c r="L863" s="8">
        <f t="shared" si="86"/>
        <v>0</v>
      </c>
      <c r="M863" s="7"/>
      <c r="N863" s="6">
        <f t="shared" si="87"/>
        <v>0</v>
      </c>
      <c r="U863" s="13">
        <f t="shared" si="88"/>
        <v>0</v>
      </c>
      <c r="V863" s="13">
        <f t="shared" si="89"/>
        <v>0</v>
      </c>
    </row>
    <row r="864" spans="1:22">
      <c r="A864" s="1">
        <v>863</v>
      </c>
      <c r="B864" s="131"/>
      <c r="C864" s="111"/>
      <c r="D864" s="112"/>
      <c r="E864" s="130"/>
      <c r="F864" s="106"/>
      <c r="G864" s="127"/>
      <c r="H864" s="114"/>
      <c r="I864" s="130"/>
      <c r="J864" s="1">
        <f t="shared" si="84"/>
        <v>0</v>
      </c>
      <c r="K864" s="8">
        <f t="shared" si="85"/>
        <v>0</v>
      </c>
      <c r="L864" s="8">
        <f t="shared" si="86"/>
        <v>0</v>
      </c>
      <c r="M864" s="7"/>
      <c r="N864" s="6">
        <f t="shared" si="87"/>
        <v>0</v>
      </c>
      <c r="U864" s="13">
        <f t="shared" si="88"/>
        <v>0</v>
      </c>
      <c r="V864" s="13">
        <f t="shared" si="89"/>
        <v>0</v>
      </c>
    </row>
    <row r="865" spans="1:22">
      <c r="A865" s="1">
        <v>864</v>
      </c>
      <c r="B865" s="131"/>
      <c r="C865" s="111"/>
      <c r="D865" s="112"/>
      <c r="E865" s="130"/>
      <c r="F865" s="106"/>
      <c r="G865" s="127"/>
      <c r="H865" s="114"/>
      <c r="I865" s="130"/>
      <c r="J865" s="1">
        <f t="shared" si="84"/>
        <v>0</v>
      </c>
      <c r="K865" s="8">
        <f t="shared" si="85"/>
        <v>0</v>
      </c>
      <c r="L865" s="8">
        <f t="shared" si="86"/>
        <v>0</v>
      </c>
      <c r="M865" s="7"/>
      <c r="N865" s="6">
        <f t="shared" si="87"/>
        <v>0</v>
      </c>
      <c r="U865" s="13">
        <f t="shared" si="88"/>
        <v>0</v>
      </c>
      <c r="V865" s="13">
        <f t="shared" si="89"/>
        <v>0</v>
      </c>
    </row>
    <row r="866" spans="1:22">
      <c r="A866" s="1">
        <v>865</v>
      </c>
      <c r="B866" s="131"/>
      <c r="C866" s="111"/>
      <c r="D866" s="112"/>
      <c r="E866" s="130"/>
      <c r="F866" s="106"/>
      <c r="G866" s="127"/>
      <c r="H866" s="114"/>
      <c r="I866" s="130"/>
      <c r="J866" s="1">
        <f t="shared" si="84"/>
        <v>0</v>
      </c>
      <c r="K866" s="8">
        <f t="shared" si="85"/>
        <v>0</v>
      </c>
      <c r="L866" s="8">
        <f t="shared" si="86"/>
        <v>0</v>
      </c>
      <c r="M866" s="7"/>
      <c r="N866" s="6">
        <f t="shared" si="87"/>
        <v>0</v>
      </c>
      <c r="U866" s="13">
        <f t="shared" si="88"/>
        <v>0</v>
      </c>
      <c r="V866" s="13">
        <f t="shared" si="89"/>
        <v>0</v>
      </c>
    </row>
    <row r="867" spans="1:22">
      <c r="A867" s="1">
        <v>866</v>
      </c>
      <c r="B867" s="131"/>
      <c r="C867" s="111"/>
      <c r="D867" s="112"/>
      <c r="E867" s="130"/>
      <c r="F867" s="106"/>
      <c r="G867" s="127"/>
      <c r="H867" s="114"/>
      <c r="I867" s="130"/>
      <c r="J867" s="1">
        <f t="shared" si="84"/>
        <v>0</v>
      </c>
      <c r="K867" s="8">
        <f t="shared" si="85"/>
        <v>0</v>
      </c>
      <c r="L867" s="8">
        <f t="shared" si="86"/>
        <v>0</v>
      </c>
      <c r="M867" s="7"/>
      <c r="N867" s="6">
        <f t="shared" si="87"/>
        <v>0</v>
      </c>
      <c r="U867" s="13">
        <f t="shared" si="88"/>
        <v>0</v>
      </c>
      <c r="V867" s="13">
        <f t="shared" si="89"/>
        <v>0</v>
      </c>
    </row>
    <row r="868" spans="1:22">
      <c r="A868" s="1">
        <v>867</v>
      </c>
      <c r="B868" s="131"/>
      <c r="C868" s="111"/>
      <c r="D868" s="112"/>
      <c r="E868" s="130"/>
      <c r="F868" s="106"/>
      <c r="G868" s="127"/>
      <c r="H868" s="114"/>
      <c r="I868" s="130"/>
      <c r="J868" s="1">
        <f t="shared" si="84"/>
        <v>0</v>
      </c>
      <c r="K868" s="8">
        <f t="shared" si="85"/>
        <v>0</v>
      </c>
      <c r="L868" s="8">
        <f t="shared" si="86"/>
        <v>0</v>
      </c>
      <c r="M868" s="7"/>
      <c r="N868" s="6">
        <f t="shared" si="87"/>
        <v>0</v>
      </c>
      <c r="U868" s="13">
        <f t="shared" si="88"/>
        <v>0</v>
      </c>
      <c r="V868" s="13">
        <f t="shared" si="89"/>
        <v>0</v>
      </c>
    </row>
    <row r="869" spans="1:22">
      <c r="A869" s="1">
        <v>868</v>
      </c>
      <c r="B869" s="131"/>
      <c r="C869" s="111"/>
      <c r="D869" s="112"/>
      <c r="E869" s="130"/>
      <c r="F869" s="106"/>
      <c r="G869" s="127"/>
      <c r="H869" s="114"/>
      <c r="I869" s="130"/>
      <c r="J869" s="1">
        <f t="shared" si="84"/>
        <v>0</v>
      </c>
      <c r="K869" s="8">
        <f t="shared" si="85"/>
        <v>0</v>
      </c>
      <c r="L869" s="8">
        <f t="shared" si="86"/>
        <v>0</v>
      </c>
      <c r="M869" s="7"/>
      <c r="N869" s="6">
        <f t="shared" si="87"/>
        <v>0</v>
      </c>
      <c r="U869" s="13">
        <f t="shared" si="88"/>
        <v>0</v>
      </c>
      <c r="V869" s="13">
        <f t="shared" si="89"/>
        <v>0</v>
      </c>
    </row>
    <row r="870" spans="1:22" ht="15" customHeight="1">
      <c r="A870" s="1">
        <v>869</v>
      </c>
      <c r="B870" s="131"/>
      <c r="C870" s="111"/>
      <c r="D870" s="112"/>
      <c r="E870" s="130"/>
      <c r="F870" s="106"/>
      <c r="G870" s="127"/>
      <c r="H870" s="114"/>
      <c r="I870" s="130"/>
      <c r="J870" s="1">
        <f t="shared" si="84"/>
        <v>0</v>
      </c>
      <c r="K870" s="8">
        <f t="shared" si="85"/>
        <v>0</v>
      </c>
      <c r="L870" s="8">
        <f t="shared" si="86"/>
        <v>0</v>
      </c>
      <c r="M870" s="7"/>
      <c r="N870" s="6">
        <f t="shared" si="87"/>
        <v>0</v>
      </c>
      <c r="U870" s="13">
        <f t="shared" si="88"/>
        <v>0</v>
      </c>
      <c r="V870" s="13">
        <f t="shared" si="89"/>
        <v>0</v>
      </c>
    </row>
    <row r="871" spans="1:22">
      <c r="A871" s="1">
        <v>870</v>
      </c>
      <c r="B871" s="131"/>
      <c r="C871" s="111"/>
      <c r="D871" s="112"/>
      <c r="E871" s="130"/>
      <c r="F871" s="106"/>
      <c r="G871" s="127"/>
      <c r="H871" s="114"/>
      <c r="I871" s="130"/>
      <c r="J871" s="1">
        <f t="shared" si="84"/>
        <v>0</v>
      </c>
      <c r="K871" s="8">
        <f t="shared" si="85"/>
        <v>0</v>
      </c>
      <c r="L871" s="8">
        <f t="shared" si="86"/>
        <v>0</v>
      </c>
      <c r="M871" s="7"/>
      <c r="N871" s="6">
        <f t="shared" si="87"/>
        <v>0</v>
      </c>
      <c r="U871" s="13">
        <f t="shared" si="88"/>
        <v>0</v>
      </c>
      <c r="V871" s="13">
        <f t="shared" si="89"/>
        <v>0</v>
      </c>
    </row>
    <row r="872" spans="1:22">
      <c r="A872" s="1">
        <v>871</v>
      </c>
      <c r="B872" s="131"/>
      <c r="C872" s="111"/>
      <c r="D872" s="112"/>
      <c r="E872" s="130"/>
      <c r="F872" s="106"/>
      <c r="G872" s="127"/>
      <c r="H872" s="114"/>
      <c r="I872" s="130"/>
      <c r="J872" s="1">
        <f t="shared" si="84"/>
        <v>0</v>
      </c>
      <c r="K872" s="8">
        <f t="shared" si="85"/>
        <v>0</v>
      </c>
      <c r="L872" s="8">
        <f t="shared" si="86"/>
        <v>0</v>
      </c>
      <c r="M872" s="7"/>
      <c r="N872" s="6">
        <f t="shared" si="87"/>
        <v>0</v>
      </c>
      <c r="U872" s="13">
        <f t="shared" si="88"/>
        <v>0</v>
      </c>
      <c r="V872" s="13">
        <f t="shared" si="89"/>
        <v>0</v>
      </c>
    </row>
    <row r="873" spans="1:22">
      <c r="A873" s="1">
        <v>872</v>
      </c>
      <c r="B873" s="131"/>
      <c r="C873" s="111"/>
      <c r="D873" s="112"/>
      <c r="E873" s="130"/>
      <c r="F873" s="106"/>
      <c r="G873" s="127"/>
      <c r="H873" s="114"/>
      <c r="I873" s="130"/>
      <c r="J873" s="1">
        <f t="shared" si="84"/>
        <v>0</v>
      </c>
      <c r="K873" s="8">
        <f t="shared" si="85"/>
        <v>0</v>
      </c>
      <c r="L873" s="8">
        <f t="shared" si="86"/>
        <v>0</v>
      </c>
      <c r="M873" s="7"/>
      <c r="N873" s="6">
        <f t="shared" si="87"/>
        <v>0</v>
      </c>
      <c r="U873" s="13">
        <f t="shared" si="88"/>
        <v>0</v>
      </c>
      <c r="V873" s="13">
        <f t="shared" si="89"/>
        <v>0</v>
      </c>
    </row>
    <row r="874" spans="1:22">
      <c r="A874" s="1">
        <v>873</v>
      </c>
      <c r="B874" s="131"/>
      <c r="C874" s="111"/>
      <c r="D874" s="112"/>
      <c r="E874" s="130"/>
      <c r="F874" s="106"/>
      <c r="G874" s="127"/>
      <c r="H874" s="114"/>
      <c r="I874" s="130"/>
      <c r="J874" s="1">
        <f t="shared" si="84"/>
        <v>0</v>
      </c>
      <c r="K874" s="8">
        <f t="shared" si="85"/>
        <v>0</v>
      </c>
      <c r="L874" s="8">
        <f t="shared" si="86"/>
        <v>0</v>
      </c>
      <c r="M874" s="7"/>
      <c r="N874" s="6">
        <f t="shared" si="87"/>
        <v>0</v>
      </c>
      <c r="U874" s="13">
        <f t="shared" si="88"/>
        <v>0</v>
      </c>
      <c r="V874" s="13">
        <f t="shared" si="89"/>
        <v>0</v>
      </c>
    </row>
    <row r="875" spans="1:22">
      <c r="A875" s="1">
        <v>874</v>
      </c>
      <c r="B875" s="131"/>
      <c r="C875" s="111"/>
      <c r="D875" s="112"/>
      <c r="E875" s="130"/>
      <c r="F875" s="106"/>
      <c r="G875" s="127"/>
      <c r="H875" s="114"/>
      <c r="I875" s="130"/>
      <c r="J875" s="1">
        <f t="shared" si="84"/>
        <v>0</v>
      </c>
      <c r="K875" s="8">
        <f t="shared" si="85"/>
        <v>0</v>
      </c>
      <c r="L875" s="8">
        <f t="shared" si="86"/>
        <v>0</v>
      </c>
      <c r="M875" s="7"/>
      <c r="N875" s="6">
        <f t="shared" si="87"/>
        <v>0</v>
      </c>
      <c r="U875" s="13">
        <f t="shared" si="88"/>
        <v>0</v>
      </c>
      <c r="V875" s="13">
        <f t="shared" si="89"/>
        <v>0</v>
      </c>
    </row>
    <row r="876" spans="1:22">
      <c r="A876" s="1">
        <v>875</v>
      </c>
      <c r="B876" s="131"/>
      <c r="C876" s="111"/>
      <c r="D876" s="112"/>
      <c r="E876" s="130"/>
      <c r="F876" s="106"/>
      <c r="G876" s="127"/>
      <c r="H876" s="114"/>
      <c r="I876" s="130"/>
      <c r="J876" s="1">
        <f t="shared" si="84"/>
        <v>0</v>
      </c>
      <c r="K876" s="8">
        <f t="shared" si="85"/>
        <v>0</v>
      </c>
      <c r="L876" s="8">
        <f t="shared" si="86"/>
        <v>0</v>
      </c>
      <c r="M876" s="7"/>
      <c r="N876" s="6">
        <f t="shared" si="87"/>
        <v>0</v>
      </c>
      <c r="U876" s="13">
        <f t="shared" si="88"/>
        <v>0</v>
      </c>
      <c r="V876" s="13">
        <f t="shared" si="89"/>
        <v>0</v>
      </c>
    </row>
    <row r="877" spans="1:22">
      <c r="A877" s="1">
        <v>876</v>
      </c>
      <c r="B877" s="131"/>
      <c r="C877" s="111"/>
      <c r="D877" s="112"/>
      <c r="E877" s="130"/>
      <c r="F877" s="106"/>
      <c r="G877" s="127"/>
      <c r="H877" s="114"/>
      <c r="I877" s="130"/>
      <c r="J877" s="1">
        <f t="shared" si="84"/>
        <v>0</v>
      </c>
      <c r="K877" s="8">
        <f t="shared" si="85"/>
        <v>0</v>
      </c>
      <c r="L877" s="8">
        <f t="shared" si="86"/>
        <v>0</v>
      </c>
      <c r="M877" s="7"/>
      <c r="N877" s="6">
        <f t="shared" si="87"/>
        <v>0</v>
      </c>
      <c r="U877" s="13">
        <f t="shared" si="88"/>
        <v>0</v>
      </c>
      <c r="V877" s="13">
        <f t="shared" si="89"/>
        <v>0</v>
      </c>
    </row>
    <row r="878" spans="1:22">
      <c r="A878" s="1">
        <v>877</v>
      </c>
      <c r="B878" s="131"/>
      <c r="C878" s="111"/>
      <c r="D878" s="112"/>
      <c r="E878" s="130"/>
      <c r="F878" s="106"/>
      <c r="G878" s="127"/>
      <c r="H878" s="114"/>
      <c r="I878" s="130"/>
      <c r="J878" s="1">
        <f t="shared" si="84"/>
        <v>0</v>
      </c>
      <c r="K878" s="8">
        <f t="shared" si="85"/>
        <v>0</v>
      </c>
      <c r="L878" s="8">
        <f t="shared" si="86"/>
        <v>0</v>
      </c>
      <c r="M878" s="7"/>
      <c r="N878" s="6">
        <f t="shared" si="87"/>
        <v>0</v>
      </c>
      <c r="U878" s="13">
        <f t="shared" si="88"/>
        <v>0</v>
      </c>
      <c r="V878" s="13">
        <f t="shared" si="89"/>
        <v>0</v>
      </c>
    </row>
    <row r="879" spans="1:22" ht="15" customHeight="1">
      <c r="A879" s="1">
        <v>878</v>
      </c>
      <c r="B879" s="131"/>
      <c r="C879" s="111"/>
      <c r="D879" s="112"/>
      <c r="E879" s="130"/>
      <c r="F879" s="106"/>
      <c r="G879" s="127"/>
      <c r="H879" s="114"/>
      <c r="I879" s="130"/>
      <c r="J879" s="1">
        <f t="shared" si="84"/>
        <v>0</v>
      </c>
      <c r="K879" s="8">
        <f t="shared" si="85"/>
        <v>0</v>
      </c>
      <c r="L879" s="8">
        <f t="shared" si="86"/>
        <v>0</v>
      </c>
      <c r="M879" s="7"/>
      <c r="N879" s="6">
        <f t="shared" si="87"/>
        <v>0</v>
      </c>
      <c r="U879" s="13">
        <f t="shared" si="88"/>
        <v>0</v>
      </c>
      <c r="V879" s="13">
        <f t="shared" si="89"/>
        <v>0</v>
      </c>
    </row>
    <row r="880" spans="1:22">
      <c r="A880" s="1">
        <v>879</v>
      </c>
      <c r="B880" s="131"/>
      <c r="C880" s="111"/>
      <c r="D880" s="112"/>
      <c r="E880" s="130"/>
      <c r="F880" s="106"/>
      <c r="G880" s="127"/>
      <c r="H880" s="114"/>
      <c r="I880" s="130"/>
      <c r="J880" s="1">
        <f t="shared" si="84"/>
        <v>0</v>
      </c>
      <c r="K880" s="8">
        <f t="shared" si="85"/>
        <v>0</v>
      </c>
      <c r="L880" s="8">
        <f t="shared" si="86"/>
        <v>0</v>
      </c>
      <c r="M880" s="7"/>
      <c r="N880" s="6">
        <f t="shared" si="87"/>
        <v>0</v>
      </c>
      <c r="U880" s="13">
        <f t="shared" si="88"/>
        <v>0</v>
      </c>
      <c r="V880" s="13">
        <f t="shared" si="89"/>
        <v>0</v>
      </c>
    </row>
    <row r="881" spans="1:22">
      <c r="A881" s="1">
        <v>880</v>
      </c>
      <c r="B881" s="131"/>
      <c r="C881" s="111"/>
      <c r="D881" s="112"/>
      <c r="E881" s="130"/>
      <c r="F881" s="106"/>
      <c r="G881" s="127"/>
      <c r="H881" s="114"/>
      <c r="I881" s="130"/>
      <c r="J881" s="1">
        <f t="shared" si="84"/>
        <v>0</v>
      </c>
      <c r="K881" s="8">
        <f t="shared" si="85"/>
        <v>0</v>
      </c>
      <c r="L881" s="8">
        <f t="shared" si="86"/>
        <v>0</v>
      </c>
      <c r="M881" s="7"/>
      <c r="N881" s="6">
        <f t="shared" si="87"/>
        <v>0</v>
      </c>
      <c r="U881" s="13">
        <f t="shared" si="88"/>
        <v>0</v>
      </c>
      <c r="V881" s="13">
        <f t="shared" si="89"/>
        <v>0</v>
      </c>
    </row>
    <row r="882" spans="1:22">
      <c r="A882" s="1">
        <v>881</v>
      </c>
      <c r="B882" s="131"/>
      <c r="C882" s="111"/>
      <c r="D882" s="112"/>
      <c r="E882" s="130"/>
      <c r="F882" s="106"/>
      <c r="G882" s="127"/>
      <c r="H882" s="114"/>
      <c r="I882" s="130"/>
      <c r="J882" s="1">
        <f t="shared" si="84"/>
        <v>0</v>
      </c>
      <c r="K882" s="8">
        <f t="shared" si="85"/>
        <v>0</v>
      </c>
      <c r="L882" s="8">
        <f t="shared" si="86"/>
        <v>0</v>
      </c>
      <c r="M882" s="7"/>
      <c r="N882" s="6">
        <f t="shared" si="87"/>
        <v>0</v>
      </c>
      <c r="U882" s="13">
        <f t="shared" si="88"/>
        <v>0</v>
      </c>
      <c r="V882" s="13">
        <f t="shared" si="89"/>
        <v>0</v>
      </c>
    </row>
    <row r="883" spans="1:22">
      <c r="A883" s="1">
        <v>882</v>
      </c>
      <c r="B883" s="131"/>
      <c r="C883" s="111"/>
      <c r="D883" s="112"/>
      <c r="E883" s="130"/>
      <c r="F883" s="106"/>
      <c r="G883" s="127"/>
      <c r="H883" s="114"/>
      <c r="I883" s="130"/>
      <c r="J883" s="1">
        <f t="shared" si="84"/>
        <v>0</v>
      </c>
      <c r="K883" s="8">
        <f t="shared" si="85"/>
        <v>0</v>
      </c>
      <c r="L883" s="8">
        <f t="shared" si="86"/>
        <v>0</v>
      </c>
      <c r="M883" s="7"/>
      <c r="N883" s="6">
        <f t="shared" si="87"/>
        <v>0</v>
      </c>
      <c r="U883" s="13">
        <f t="shared" si="88"/>
        <v>0</v>
      </c>
      <c r="V883" s="13">
        <f t="shared" si="89"/>
        <v>0</v>
      </c>
    </row>
    <row r="884" spans="1:22">
      <c r="A884" s="1">
        <v>883</v>
      </c>
      <c r="B884" s="131"/>
      <c r="C884" s="111"/>
      <c r="D884" s="112"/>
      <c r="E884" s="130"/>
      <c r="F884" s="106"/>
      <c r="G884" s="127"/>
      <c r="H884" s="114"/>
      <c r="I884" s="130"/>
      <c r="J884" s="1">
        <f t="shared" si="84"/>
        <v>0</v>
      </c>
      <c r="K884" s="8">
        <f t="shared" si="85"/>
        <v>0</v>
      </c>
      <c r="L884" s="8">
        <f t="shared" si="86"/>
        <v>0</v>
      </c>
      <c r="M884" s="7"/>
      <c r="N884" s="6">
        <f t="shared" si="87"/>
        <v>0</v>
      </c>
      <c r="U884" s="13">
        <f t="shared" si="88"/>
        <v>0</v>
      </c>
      <c r="V884" s="13">
        <f t="shared" si="89"/>
        <v>0</v>
      </c>
    </row>
    <row r="885" spans="1:22">
      <c r="A885" s="1">
        <v>884</v>
      </c>
      <c r="B885" s="131"/>
      <c r="C885" s="111"/>
      <c r="D885" s="112"/>
      <c r="E885" s="130"/>
      <c r="F885" s="106"/>
      <c r="G885" s="127"/>
      <c r="H885" s="114"/>
      <c r="I885" s="130"/>
      <c r="J885" s="1">
        <f t="shared" si="84"/>
        <v>0</v>
      </c>
      <c r="K885" s="8">
        <f t="shared" si="85"/>
        <v>0</v>
      </c>
      <c r="L885" s="8">
        <f t="shared" si="86"/>
        <v>0</v>
      </c>
      <c r="M885" s="7"/>
      <c r="N885" s="6">
        <f t="shared" si="87"/>
        <v>0</v>
      </c>
      <c r="U885" s="13">
        <f t="shared" si="88"/>
        <v>0</v>
      </c>
      <c r="V885" s="13">
        <f t="shared" si="89"/>
        <v>0</v>
      </c>
    </row>
    <row r="886" spans="1:22">
      <c r="A886" s="1">
        <v>885</v>
      </c>
      <c r="B886" s="131"/>
      <c r="C886" s="111"/>
      <c r="D886" s="112"/>
      <c r="E886" s="130"/>
      <c r="F886" s="106"/>
      <c r="G886" s="127"/>
      <c r="H886" s="114"/>
      <c r="I886" s="130"/>
      <c r="J886" s="1">
        <f t="shared" si="84"/>
        <v>0</v>
      </c>
      <c r="K886" s="8">
        <f t="shared" si="85"/>
        <v>0</v>
      </c>
      <c r="L886" s="8">
        <f t="shared" si="86"/>
        <v>0</v>
      </c>
      <c r="M886" s="7"/>
      <c r="N886" s="6">
        <f t="shared" si="87"/>
        <v>0</v>
      </c>
      <c r="U886" s="13">
        <f t="shared" si="88"/>
        <v>0</v>
      </c>
      <c r="V886" s="13">
        <f t="shared" si="89"/>
        <v>0</v>
      </c>
    </row>
    <row r="887" spans="1:22">
      <c r="A887" s="1">
        <v>886</v>
      </c>
      <c r="B887" s="131"/>
      <c r="C887" s="111"/>
      <c r="D887" s="112"/>
      <c r="E887" s="130"/>
      <c r="F887" s="106"/>
      <c r="G887" s="127"/>
      <c r="H887" s="114"/>
      <c r="I887" s="130"/>
      <c r="J887" s="1">
        <f t="shared" si="84"/>
        <v>0</v>
      </c>
      <c r="K887" s="8">
        <f t="shared" si="85"/>
        <v>0</v>
      </c>
      <c r="L887" s="8">
        <f t="shared" si="86"/>
        <v>0</v>
      </c>
      <c r="M887" s="7"/>
      <c r="N887" s="6">
        <f t="shared" si="87"/>
        <v>0</v>
      </c>
      <c r="U887" s="13">
        <f t="shared" si="88"/>
        <v>0</v>
      </c>
      <c r="V887" s="13">
        <f t="shared" si="89"/>
        <v>0</v>
      </c>
    </row>
    <row r="888" spans="1:22" ht="15" customHeight="1">
      <c r="A888" s="1">
        <v>887</v>
      </c>
      <c r="B888" s="131"/>
      <c r="C888" s="111"/>
      <c r="D888" s="112"/>
      <c r="E888" s="130"/>
      <c r="F888" s="106"/>
      <c r="G888" s="127"/>
      <c r="H888" s="114"/>
      <c r="I888" s="130"/>
      <c r="J888" s="1">
        <f t="shared" si="84"/>
        <v>0</v>
      </c>
      <c r="K888" s="8">
        <f t="shared" si="85"/>
        <v>0</v>
      </c>
      <c r="L888" s="8">
        <f t="shared" si="86"/>
        <v>0</v>
      </c>
      <c r="M888" s="7"/>
      <c r="N888" s="6">
        <f t="shared" si="87"/>
        <v>0</v>
      </c>
      <c r="U888" s="13">
        <f t="shared" si="88"/>
        <v>0</v>
      </c>
      <c r="V888" s="13">
        <f t="shared" si="89"/>
        <v>0</v>
      </c>
    </row>
    <row r="889" spans="1:22">
      <c r="A889" s="1">
        <v>888</v>
      </c>
      <c r="B889" s="131"/>
      <c r="C889" s="111"/>
      <c r="D889" s="112"/>
      <c r="E889" s="130"/>
      <c r="F889" s="106"/>
      <c r="G889" s="127"/>
      <c r="H889" s="114"/>
      <c r="I889" s="130"/>
      <c r="J889" s="1">
        <f t="shared" si="84"/>
        <v>0</v>
      </c>
      <c r="K889" s="8">
        <f t="shared" si="85"/>
        <v>0</v>
      </c>
      <c r="L889" s="8">
        <f t="shared" si="86"/>
        <v>0</v>
      </c>
      <c r="M889" s="7"/>
      <c r="N889" s="6">
        <f t="shared" si="87"/>
        <v>0</v>
      </c>
      <c r="U889" s="13">
        <f t="shared" si="88"/>
        <v>0</v>
      </c>
      <c r="V889" s="13">
        <f t="shared" si="89"/>
        <v>0</v>
      </c>
    </row>
    <row r="890" spans="1:22">
      <c r="A890" s="1">
        <v>889</v>
      </c>
      <c r="B890" s="131"/>
      <c r="C890" s="111"/>
      <c r="D890" s="112"/>
      <c r="E890" s="130"/>
      <c r="F890" s="106"/>
      <c r="G890" s="127"/>
      <c r="H890" s="114"/>
      <c r="I890" s="130"/>
      <c r="J890" s="1">
        <f t="shared" si="84"/>
        <v>0</v>
      </c>
      <c r="K890" s="8">
        <f t="shared" si="85"/>
        <v>0</v>
      </c>
      <c r="L890" s="8">
        <f t="shared" si="86"/>
        <v>0</v>
      </c>
      <c r="M890" s="7"/>
      <c r="N890" s="6">
        <f t="shared" si="87"/>
        <v>0</v>
      </c>
      <c r="U890" s="13">
        <f t="shared" si="88"/>
        <v>0</v>
      </c>
      <c r="V890" s="13">
        <f t="shared" si="89"/>
        <v>0</v>
      </c>
    </row>
    <row r="891" spans="1:22">
      <c r="A891" s="1">
        <v>890</v>
      </c>
      <c r="B891" s="131"/>
      <c r="C891" s="111"/>
      <c r="D891" s="112"/>
      <c r="E891" s="130"/>
      <c r="F891" s="106"/>
      <c r="G891" s="127"/>
      <c r="H891" s="114"/>
      <c r="I891" s="130"/>
      <c r="J891" s="1">
        <f t="shared" si="84"/>
        <v>0</v>
      </c>
      <c r="K891" s="8">
        <f t="shared" si="85"/>
        <v>0</v>
      </c>
      <c r="L891" s="8">
        <f t="shared" si="86"/>
        <v>0</v>
      </c>
      <c r="M891" s="7"/>
      <c r="N891" s="6">
        <f t="shared" si="87"/>
        <v>0</v>
      </c>
      <c r="U891" s="13">
        <f t="shared" si="88"/>
        <v>0</v>
      </c>
      <c r="V891" s="13">
        <f t="shared" si="89"/>
        <v>0</v>
      </c>
    </row>
    <row r="892" spans="1:22">
      <c r="A892" s="1">
        <v>891</v>
      </c>
      <c r="B892" s="131"/>
      <c r="C892" s="111"/>
      <c r="D892" s="112"/>
      <c r="E892" s="130"/>
      <c r="F892" s="106"/>
      <c r="G892" s="127"/>
      <c r="H892" s="114"/>
      <c r="I892" s="130"/>
      <c r="J892" s="1">
        <f t="shared" si="84"/>
        <v>0</v>
      </c>
      <c r="K892" s="8">
        <f t="shared" si="85"/>
        <v>0</v>
      </c>
      <c r="L892" s="8">
        <f t="shared" si="86"/>
        <v>0</v>
      </c>
      <c r="M892" s="7"/>
      <c r="N892" s="6">
        <f t="shared" si="87"/>
        <v>0</v>
      </c>
      <c r="U892" s="13">
        <f t="shared" si="88"/>
        <v>0</v>
      </c>
      <c r="V892" s="13">
        <f t="shared" si="89"/>
        <v>0</v>
      </c>
    </row>
    <row r="893" spans="1:22">
      <c r="A893" s="1">
        <v>892</v>
      </c>
      <c r="B893" s="131"/>
      <c r="C893" s="111"/>
      <c r="D893" s="112"/>
      <c r="E893" s="130"/>
      <c r="F893" s="106"/>
      <c r="G893" s="127"/>
      <c r="H893" s="114"/>
      <c r="I893" s="130"/>
      <c r="J893" s="1">
        <f t="shared" si="84"/>
        <v>0</v>
      </c>
      <c r="K893" s="8">
        <f t="shared" si="85"/>
        <v>0</v>
      </c>
      <c r="L893" s="8">
        <f t="shared" si="86"/>
        <v>0</v>
      </c>
      <c r="M893" s="7"/>
      <c r="N893" s="6">
        <f t="shared" si="87"/>
        <v>0</v>
      </c>
      <c r="U893" s="13">
        <f t="shared" si="88"/>
        <v>0</v>
      </c>
      <c r="V893" s="13">
        <f t="shared" si="89"/>
        <v>0</v>
      </c>
    </row>
    <row r="894" spans="1:22">
      <c r="A894" s="1">
        <v>893</v>
      </c>
      <c r="B894" s="131"/>
      <c r="C894" s="111"/>
      <c r="D894" s="112"/>
      <c r="E894" s="130"/>
      <c r="F894" s="106"/>
      <c r="G894" s="127"/>
      <c r="H894" s="114"/>
      <c r="I894" s="130"/>
      <c r="J894" s="1">
        <f t="shared" si="84"/>
        <v>0</v>
      </c>
      <c r="K894" s="8">
        <f t="shared" si="85"/>
        <v>0</v>
      </c>
      <c r="L894" s="8">
        <f t="shared" si="86"/>
        <v>0</v>
      </c>
      <c r="M894" s="7"/>
      <c r="N894" s="6">
        <f t="shared" si="87"/>
        <v>0</v>
      </c>
      <c r="U894" s="13">
        <f t="shared" si="88"/>
        <v>0</v>
      </c>
      <c r="V894" s="13">
        <f t="shared" si="89"/>
        <v>0</v>
      </c>
    </row>
    <row r="895" spans="1:22">
      <c r="A895" s="1">
        <v>894</v>
      </c>
      <c r="B895" s="131"/>
      <c r="C895" s="111"/>
      <c r="D895" s="112"/>
      <c r="E895" s="130"/>
      <c r="F895" s="106"/>
      <c r="G895" s="127"/>
      <c r="H895" s="114"/>
      <c r="I895" s="130"/>
      <c r="J895" s="1">
        <f t="shared" si="84"/>
        <v>0</v>
      </c>
      <c r="K895" s="8">
        <f t="shared" si="85"/>
        <v>0</v>
      </c>
      <c r="L895" s="8">
        <f t="shared" si="86"/>
        <v>0</v>
      </c>
      <c r="M895" s="7"/>
      <c r="N895" s="6">
        <f t="shared" si="87"/>
        <v>0</v>
      </c>
      <c r="U895" s="13">
        <f t="shared" si="88"/>
        <v>0</v>
      </c>
      <c r="V895" s="13">
        <f t="shared" si="89"/>
        <v>0</v>
      </c>
    </row>
    <row r="896" spans="1:22">
      <c r="A896" s="1">
        <v>895</v>
      </c>
      <c r="B896" s="131"/>
      <c r="C896" s="111"/>
      <c r="D896" s="112"/>
      <c r="E896" s="130"/>
      <c r="F896" s="106"/>
      <c r="G896" s="127"/>
      <c r="H896" s="114"/>
      <c r="I896" s="130"/>
      <c r="J896" s="1">
        <f t="shared" si="84"/>
        <v>0</v>
      </c>
      <c r="K896" s="8">
        <f t="shared" si="85"/>
        <v>0</v>
      </c>
      <c r="L896" s="8">
        <f t="shared" si="86"/>
        <v>0</v>
      </c>
      <c r="M896" s="7"/>
      <c r="N896" s="6">
        <f t="shared" si="87"/>
        <v>0</v>
      </c>
      <c r="U896" s="13">
        <f t="shared" si="88"/>
        <v>0</v>
      </c>
      <c r="V896" s="13">
        <f t="shared" si="89"/>
        <v>0</v>
      </c>
    </row>
    <row r="897" spans="1:22" ht="15" customHeight="1">
      <c r="A897" s="1">
        <v>896</v>
      </c>
      <c r="B897" s="131"/>
      <c r="C897" s="111"/>
      <c r="D897" s="112"/>
      <c r="E897" s="130"/>
      <c r="F897" s="106"/>
      <c r="G897" s="127"/>
      <c r="H897" s="114"/>
      <c r="I897" s="130"/>
      <c r="J897" s="1">
        <f t="shared" si="84"/>
        <v>0</v>
      </c>
      <c r="K897" s="8">
        <f t="shared" si="85"/>
        <v>0</v>
      </c>
      <c r="L897" s="8">
        <f t="shared" si="86"/>
        <v>0</v>
      </c>
      <c r="M897" s="7"/>
      <c r="N897" s="6">
        <f t="shared" si="87"/>
        <v>0</v>
      </c>
      <c r="U897" s="13">
        <f t="shared" si="88"/>
        <v>0</v>
      </c>
      <c r="V897" s="13">
        <f t="shared" si="89"/>
        <v>0</v>
      </c>
    </row>
    <row r="898" spans="1:22">
      <c r="A898" s="1">
        <v>897</v>
      </c>
      <c r="B898" s="131"/>
      <c r="C898" s="111"/>
      <c r="D898" s="112"/>
      <c r="E898" s="130"/>
      <c r="F898" s="106"/>
      <c r="G898" s="127"/>
      <c r="H898" s="114"/>
      <c r="I898" s="130"/>
      <c r="J898" s="1">
        <f t="shared" si="84"/>
        <v>0</v>
      </c>
      <c r="K898" s="8">
        <f t="shared" si="85"/>
        <v>0</v>
      </c>
      <c r="L898" s="8">
        <f t="shared" si="86"/>
        <v>0</v>
      </c>
      <c r="M898" s="7"/>
      <c r="N898" s="6">
        <f t="shared" si="87"/>
        <v>0</v>
      </c>
      <c r="U898" s="13">
        <f t="shared" si="88"/>
        <v>0</v>
      </c>
      <c r="V898" s="13">
        <f t="shared" si="89"/>
        <v>0</v>
      </c>
    </row>
    <row r="899" spans="1:22">
      <c r="A899" s="1">
        <v>898</v>
      </c>
      <c r="B899" s="131"/>
      <c r="C899" s="111"/>
      <c r="D899" s="112"/>
      <c r="E899" s="130"/>
      <c r="F899" s="106"/>
      <c r="G899" s="127"/>
      <c r="H899" s="114"/>
      <c r="I899" s="130"/>
      <c r="J899" s="1">
        <f t="shared" si="84"/>
        <v>0</v>
      </c>
      <c r="K899" s="8">
        <f t="shared" si="85"/>
        <v>0</v>
      </c>
      <c r="L899" s="8">
        <f t="shared" si="86"/>
        <v>0</v>
      </c>
      <c r="M899" s="7"/>
      <c r="N899" s="6">
        <f t="shared" si="87"/>
        <v>0</v>
      </c>
      <c r="U899" s="13">
        <f t="shared" si="88"/>
        <v>0</v>
      </c>
      <c r="V899" s="13">
        <f t="shared" si="89"/>
        <v>0</v>
      </c>
    </row>
    <row r="900" spans="1:22">
      <c r="A900" s="1">
        <v>899</v>
      </c>
      <c r="B900" s="131"/>
      <c r="C900" s="111"/>
      <c r="D900" s="112"/>
      <c r="E900" s="130"/>
      <c r="F900" s="106"/>
      <c r="G900" s="127"/>
      <c r="H900" s="114"/>
      <c r="I900" s="130"/>
      <c r="J900" s="1">
        <f t="shared" si="84"/>
        <v>0</v>
      </c>
      <c r="K900" s="8">
        <f t="shared" si="85"/>
        <v>0</v>
      </c>
      <c r="L900" s="8">
        <f t="shared" si="86"/>
        <v>0</v>
      </c>
      <c r="M900" s="7"/>
      <c r="N900" s="6">
        <f t="shared" si="87"/>
        <v>0</v>
      </c>
      <c r="U900" s="13">
        <f t="shared" si="88"/>
        <v>0</v>
      </c>
      <c r="V900" s="13">
        <f t="shared" si="89"/>
        <v>0</v>
      </c>
    </row>
    <row r="901" spans="1:22">
      <c r="A901" s="1">
        <v>900</v>
      </c>
      <c r="B901" s="131"/>
      <c r="C901" s="111"/>
      <c r="D901" s="112"/>
      <c r="E901" s="130"/>
      <c r="F901" s="106"/>
      <c r="G901" s="127"/>
      <c r="H901" s="114"/>
      <c r="I901" s="130"/>
      <c r="J901" s="1">
        <f t="shared" si="84"/>
        <v>0</v>
      </c>
      <c r="K901" s="8">
        <f t="shared" si="85"/>
        <v>0</v>
      </c>
      <c r="L901" s="8">
        <f t="shared" si="86"/>
        <v>0</v>
      </c>
      <c r="M901" s="7"/>
      <c r="N901" s="6">
        <f t="shared" si="87"/>
        <v>0</v>
      </c>
      <c r="U901" s="13">
        <f t="shared" si="88"/>
        <v>0</v>
      </c>
      <c r="V901" s="13">
        <f t="shared" si="89"/>
        <v>0</v>
      </c>
    </row>
    <row r="902" spans="1:22">
      <c r="A902" s="1">
        <v>901</v>
      </c>
      <c r="B902" s="131"/>
      <c r="C902" s="111"/>
      <c r="D902" s="112"/>
      <c r="E902" s="130"/>
      <c r="F902" s="106"/>
      <c r="G902" s="127"/>
      <c r="H902" s="114"/>
      <c r="I902" s="130"/>
      <c r="J902" s="1">
        <f t="shared" si="84"/>
        <v>0</v>
      </c>
      <c r="K902" s="8">
        <f t="shared" si="85"/>
        <v>0</v>
      </c>
      <c r="L902" s="8">
        <f t="shared" si="86"/>
        <v>0</v>
      </c>
      <c r="M902" s="7"/>
      <c r="N902" s="6">
        <f t="shared" si="87"/>
        <v>0</v>
      </c>
      <c r="U902" s="13">
        <f t="shared" si="88"/>
        <v>0</v>
      </c>
      <c r="V902" s="13">
        <f t="shared" si="89"/>
        <v>0</v>
      </c>
    </row>
    <row r="903" spans="1:22">
      <c r="A903" s="1">
        <v>902</v>
      </c>
      <c r="B903" s="131"/>
      <c r="C903" s="111"/>
      <c r="D903" s="112"/>
      <c r="E903" s="130"/>
      <c r="F903" s="106"/>
      <c r="G903" s="127"/>
      <c r="H903" s="114"/>
      <c r="I903" s="130"/>
      <c r="J903" s="1">
        <f t="shared" si="84"/>
        <v>0</v>
      </c>
      <c r="K903" s="8">
        <f t="shared" si="85"/>
        <v>0</v>
      </c>
      <c r="L903" s="8">
        <f t="shared" si="86"/>
        <v>0</v>
      </c>
      <c r="M903" s="7"/>
      <c r="N903" s="6">
        <f t="shared" si="87"/>
        <v>0</v>
      </c>
      <c r="U903" s="13">
        <f t="shared" si="88"/>
        <v>0</v>
      </c>
      <c r="V903" s="13">
        <f t="shared" si="89"/>
        <v>0</v>
      </c>
    </row>
    <row r="904" spans="1:22">
      <c r="A904" s="1">
        <v>903</v>
      </c>
      <c r="B904" s="131"/>
      <c r="C904" s="111"/>
      <c r="D904" s="112"/>
      <c r="E904" s="130"/>
      <c r="F904" s="106"/>
      <c r="G904" s="127"/>
      <c r="H904" s="114"/>
      <c r="I904" s="130"/>
      <c r="J904" s="1">
        <f t="shared" si="84"/>
        <v>0</v>
      </c>
      <c r="K904" s="8">
        <f t="shared" si="85"/>
        <v>0</v>
      </c>
      <c r="L904" s="8">
        <f t="shared" si="86"/>
        <v>0</v>
      </c>
      <c r="M904" s="7"/>
      <c r="N904" s="6">
        <f t="shared" si="87"/>
        <v>0</v>
      </c>
      <c r="U904" s="13">
        <f t="shared" si="88"/>
        <v>0</v>
      </c>
      <c r="V904" s="13">
        <f t="shared" si="89"/>
        <v>0</v>
      </c>
    </row>
    <row r="905" spans="1:22">
      <c r="A905" s="1">
        <v>904</v>
      </c>
      <c r="B905" s="131"/>
      <c r="C905" s="111"/>
      <c r="D905" s="112"/>
      <c r="E905" s="130"/>
      <c r="F905" s="106"/>
      <c r="G905" s="127"/>
      <c r="H905" s="114"/>
      <c r="I905" s="130"/>
      <c r="J905" s="1">
        <f t="shared" si="84"/>
        <v>0</v>
      </c>
      <c r="K905" s="8">
        <f t="shared" si="85"/>
        <v>0</v>
      </c>
      <c r="L905" s="8">
        <f t="shared" si="86"/>
        <v>0</v>
      </c>
      <c r="M905" s="7"/>
      <c r="N905" s="6">
        <f t="shared" si="87"/>
        <v>0</v>
      </c>
      <c r="U905" s="13">
        <f t="shared" si="88"/>
        <v>0</v>
      </c>
      <c r="V905" s="13">
        <f t="shared" si="89"/>
        <v>0</v>
      </c>
    </row>
    <row r="906" spans="1:22" ht="15" customHeight="1">
      <c r="A906" s="1">
        <v>905</v>
      </c>
      <c r="B906" s="131"/>
      <c r="C906" s="111"/>
      <c r="D906" s="112"/>
      <c r="E906" s="130"/>
      <c r="F906" s="106"/>
      <c r="G906" s="127"/>
      <c r="H906" s="114"/>
      <c r="I906" s="130"/>
      <c r="J906" s="1">
        <f t="shared" si="84"/>
        <v>0</v>
      </c>
      <c r="K906" s="8">
        <f t="shared" si="85"/>
        <v>0</v>
      </c>
      <c r="L906" s="8">
        <f t="shared" si="86"/>
        <v>0</v>
      </c>
      <c r="M906" s="7"/>
      <c r="N906" s="6">
        <f t="shared" si="87"/>
        <v>0</v>
      </c>
      <c r="U906" s="13">
        <f t="shared" si="88"/>
        <v>0</v>
      </c>
      <c r="V906" s="13">
        <f t="shared" si="89"/>
        <v>0</v>
      </c>
    </row>
    <row r="907" spans="1:22">
      <c r="A907" s="1">
        <v>906</v>
      </c>
      <c r="B907" s="131"/>
      <c r="C907" s="111"/>
      <c r="D907" s="112"/>
      <c r="E907" s="130"/>
      <c r="F907" s="106"/>
      <c r="G907" s="127"/>
      <c r="H907" s="114"/>
      <c r="I907" s="130"/>
      <c r="J907" s="1">
        <f t="shared" si="84"/>
        <v>0</v>
      </c>
      <c r="K907" s="8">
        <f t="shared" si="85"/>
        <v>0</v>
      </c>
      <c r="L907" s="8">
        <f t="shared" si="86"/>
        <v>0</v>
      </c>
      <c r="M907" s="7"/>
      <c r="N907" s="6">
        <f t="shared" si="87"/>
        <v>0</v>
      </c>
      <c r="U907" s="13">
        <f t="shared" si="88"/>
        <v>0</v>
      </c>
      <c r="V907" s="13">
        <f t="shared" si="89"/>
        <v>0</v>
      </c>
    </row>
    <row r="908" spans="1:22">
      <c r="A908" s="1">
        <v>907</v>
      </c>
      <c r="B908" s="131"/>
      <c r="C908" s="111"/>
      <c r="D908" s="112"/>
      <c r="E908" s="130"/>
      <c r="F908" s="106"/>
      <c r="G908" s="127"/>
      <c r="H908" s="114"/>
      <c r="I908" s="130"/>
      <c r="J908" s="1">
        <f t="shared" si="84"/>
        <v>0</v>
      </c>
      <c r="K908" s="8">
        <f t="shared" si="85"/>
        <v>0</v>
      </c>
      <c r="L908" s="8">
        <f t="shared" si="86"/>
        <v>0</v>
      </c>
      <c r="M908" s="7"/>
      <c r="N908" s="6">
        <f t="shared" si="87"/>
        <v>0</v>
      </c>
      <c r="U908" s="13">
        <f t="shared" si="88"/>
        <v>0</v>
      </c>
      <c r="V908" s="13">
        <f t="shared" si="89"/>
        <v>0</v>
      </c>
    </row>
    <row r="909" spans="1:22">
      <c r="A909" s="1">
        <v>908</v>
      </c>
      <c r="B909" s="131"/>
      <c r="C909" s="111"/>
      <c r="D909" s="112"/>
      <c r="E909" s="130"/>
      <c r="F909" s="106"/>
      <c r="G909" s="127"/>
      <c r="H909" s="114"/>
      <c r="I909" s="130"/>
      <c r="J909" s="1">
        <f t="shared" si="84"/>
        <v>0</v>
      </c>
      <c r="K909" s="8">
        <f t="shared" si="85"/>
        <v>0</v>
      </c>
      <c r="L909" s="8">
        <f t="shared" si="86"/>
        <v>0</v>
      </c>
      <c r="M909" s="7"/>
      <c r="N909" s="6">
        <f t="shared" si="87"/>
        <v>0</v>
      </c>
      <c r="U909" s="13">
        <f t="shared" si="88"/>
        <v>0</v>
      </c>
      <c r="V909" s="13">
        <f t="shared" si="89"/>
        <v>0</v>
      </c>
    </row>
    <row r="910" spans="1:22">
      <c r="A910" s="1">
        <v>909</v>
      </c>
      <c r="B910" s="131"/>
      <c r="C910" s="111"/>
      <c r="D910" s="112"/>
      <c r="E910" s="130"/>
      <c r="F910" s="106"/>
      <c r="G910" s="127"/>
      <c r="H910" s="114"/>
      <c r="I910" s="130"/>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1"/>
      <c r="C911" s="111"/>
      <c r="D911" s="112"/>
      <c r="E911" s="130"/>
      <c r="F911" s="106"/>
      <c r="G911" s="127"/>
      <c r="H911" s="114"/>
      <c r="I911" s="130"/>
      <c r="J911" s="1">
        <f t="shared" si="90"/>
        <v>0</v>
      </c>
      <c r="K911" s="8">
        <f t="shared" si="91"/>
        <v>0</v>
      </c>
      <c r="L911" s="8">
        <f t="shared" si="92"/>
        <v>0</v>
      </c>
      <c r="M911" s="7"/>
      <c r="N911" s="6">
        <f t="shared" si="93"/>
        <v>0</v>
      </c>
      <c r="U911" s="13">
        <f t="shared" si="94"/>
        <v>0</v>
      </c>
      <c r="V911" s="13">
        <f t="shared" si="95"/>
        <v>0</v>
      </c>
    </row>
    <row r="912" spans="1:22">
      <c r="A912" s="1">
        <v>911</v>
      </c>
      <c r="B912" s="131"/>
      <c r="C912" s="111"/>
      <c r="D912" s="112"/>
      <c r="E912" s="130"/>
      <c r="F912" s="106"/>
      <c r="G912" s="127"/>
      <c r="H912" s="114"/>
      <c r="I912" s="130"/>
      <c r="J912" s="1">
        <f t="shared" si="90"/>
        <v>0</v>
      </c>
      <c r="K912" s="8">
        <f t="shared" si="91"/>
        <v>0</v>
      </c>
      <c r="L912" s="8">
        <f t="shared" si="92"/>
        <v>0</v>
      </c>
      <c r="M912" s="7"/>
      <c r="N912" s="6">
        <f t="shared" si="93"/>
        <v>0</v>
      </c>
      <c r="U912" s="13">
        <f t="shared" si="94"/>
        <v>0</v>
      </c>
      <c r="V912" s="13">
        <f t="shared" si="95"/>
        <v>0</v>
      </c>
    </row>
    <row r="913" spans="1:22">
      <c r="A913" s="1">
        <v>912</v>
      </c>
      <c r="B913" s="131"/>
      <c r="C913" s="111"/>
      <c r="D913" s="112"/>
      <c r="E913" s="130"/>
      <c r="F913" s="106"/>
      <c r="G913" s="127"/>
      <c r="H913" s="114"/>
      <c r="I913" s="130"/>
      <c r="J913" s="1">
        <f t="shared" si="90"/>
        <v>0</v>
      </c>
      <c r="K913" s="8">
        <f t="shared" si="91"/>
        <v>0</v>
      </c>
      <c r="L913" s="8">
        <f t="shared" si="92"/>
        <v>0</v>
      </c>
      <c r="M913" s="7"/>
      <c r="N913" s="6">
        <f t="shared" si="93"/>
        <v>0</v>
      </c>
      <c r="U913" s="13">
        <f t="shared" si="94"/>
        <v>0</v>
      </c>
      <c r="V913" s="13">
        <f t="shared" si="95"/>
        <v>0</v>
      </c>
    </row>
    <row r="914" spans="1:22">
      <c r="A914" s="1">
        <v>913</v>
      </c>
      <c r="B914" s="131"/>
      <c r="C914" s="111"/>
      <c r="D914" s="112"/>
      <c r="E914" s="130"/>
      <c r="F914" s="106"/>
      <c r="G914" s="127"/>
      <c r="H914" s="114"/>
      <c r="I914" s="130"/>
      <c r="J914" s="1">
        <f t="shared" si="90"/>
        <v>0</v>
      </c>
      <c r="K914" s="8">
        <f t="shared" si="91"/>
        <v>0</v>
      </c>
      <c r="L914" s="8">
        <f t="shared" si="92"/>
        <v>0</v>
      </c>
      <c r="M914" s="7"/>
      <c r="N914" s="6">
        <f t="shared" si="93"/>
        <v>0</v>
      </c>
      <c r="U914" s="13">
        <f t="shared" si="94"/>
        <v>0</v>
      </c>
      <c r="V914" s="13">
        <f t="shared" si="95"/>
        <v>0</v>
      </c>
    </row>
    <row r="915" spans="1:22" ht="15" customHeight="1">
      <c r="A915" s="1">
        <v>914</v>
      </c>
      <c r="B915" s="131"/>
      <c r="C915" s="111"/>
      <c r="D915" s="112"/>
      <c r="E915" s="130"/>
      <c r="F915" s="106"/>
      <c r="G915" s="127"/>
      <c r="H915" s="114"/>
      <c r="I915" s="130"/>
      <c r="J915" s="1">
        <f t="shared" si="90"/>
        <v>0</v>
      </c>
      <c r="K915" s="8">
        <f t="shared" si="91"/>
        <v>0</v>
      </c>
      <c r="L915" s="8">
        <f t="shared" si="92"/>
        <v>0</v>
      </c>
      <c r="M915" s="7"/>
      <c r="N915" s="6">
        <f t="shared" si="93"/>
        <v>0</v>
      </c>
      <c r="U915" s="13">
        <f t="shared" si="94"/>
        <v>0</v>
      </c>
      <c r="V915" s="13">
        <f t="shared" si="95"/>
        <v>0</v>
      </c>
    </row>
    <row r="916" spans="1:22">
      <c r="A916" s="1">
        <v>915</v>
      </c>
      <c r="B916" s="131"/>
      <c r="C916" s="111"/>
      <c r="D916" s="112"/>
      <c r="E916" s="130"/>
      <c r="F916" s="106"/>
      <c r="G916" s="127"/>
      <c r="H916" s="114"/>
      <c r="I916" s="130"/>
      <c r="J916" s="1">
        <f t="shared" si="90"/>
        <v>0</v>
      </c>
      <c r="K916" s="8">
        <f t="shared" si="91"/>
        <v>0</v>
      </c>
      <c r="L916" s="8">
        <f t="shared" si="92"/>
        <v>0</v>
      </c>
      <c r="M916" s="7"/>
      <c r="N916" s="6">
        <f t="shared" si="93"/>
        <v>0</v>
      </c>
      <c r="U916" s="13">
        <f t="shared" si="94"/>
        <v>0</v>
      </c>
      <c r="V916" s="13">
        <f t="shared" si="95"/>
        <v>0</v>
      </c>
    </row>
    <row r="917" spans="1:22">
      <c r="A917" s="1">
        <v>916</v>
      </c>
      <c r="B917" s="131"/>
      <c r="C917" s="111"/>
      <c r="D917" s="112"/>
      <c r="E917" s="130"/>
      <c r="F917" s="106"/>
      <c r="G917" s="127"/>
      <c r="H917" s="114"/>
      <c r="I917" s="130"/>
      <c r="J917" s="1">
        <f t="shared" si="90"/>
        <v>0</v>
      </c>
      <c r="K917" s="8">
        <f t="shared" si="91"/>
        <v>0</v>
      </c>
      <c r="L917" s="8">
        <f t="shared" si="92"/>
        <v>0</v>
      </c>
      <c r="M917" s="7"/>
      <c r="N917" s="6">
        <f t="shared" si="93"/>
        <v>0</v>
      </c>
      <c r="U917" s="13">
        <f t="shared" si="94"/>
        <v>0</v>
      </c>
      <c r="V917" s="13">
        <f t="shared" si="95"/>
        <v>0</v>
      </c>
    </row>
    <row r="918" spans="1:22">
      <c r="A918" s="1">
        <v>917</v>
      </c>
      <c r="B918" s="131"/>
      <c r="C918" s="111"/>
      <c r="D918" s="112"/>
      <c r="E918" s="130"/>
      <c r="F918" s="106"/>
      <c r="G918" s="127"/>
      <c r="H918" s="114"/>
      <c r="I918" s="130"/>
      <c r="J918" s="1">
        <f t="shared" si="90"/>
        <v>0</v>
      </c>
      <c r="K918" s="8">
        <f t="shared" si="91"/>
        <v>0</v>
      </c>
      <c r="L918" s="8">
        <f t="shared" si="92"/>
        <v>0</v>
      </c>
      <c r="M918" s="7"/>
      <c r="N918" s="6">
        <f t="shared" si="93"/>
        <v>0</v>
      </c>
      <c r="U918" s="13">
        <f t="shared" si="94"/>
        <v>0</v>
      </c>
      <c r="V918" s="13">
        <f t="shared" si="95"/>
        <v>0</v>
      </c>
    </row>
    <row r="919" spans="1:22">
      <c r="A919" s="1">
        <v>918</v>
      </c>
      <c r="B919" s="131"/>
      <c r="C919" s="111"/>
      <c r="D919" s="112"/>
      <c r="E919" s="130"/>
      <c r="F919" s="106"/>
      <c r="G919" s="127"/>
      <c r="H919" s="114"/>
      <c r="I919" s="130"/>
      <c r="J919" s="1">
        <f t="shared" si="90"/>
        <v>0</v>
      </c>
      <c r="K919" s="8">
        <f t="shared" si="91"/>
        <v>0</v>
      </c>
      <c r="L919" s="8">
        <f t="shared" si="92"/>
        <v>0</v>
      </c>
      <c r="M919" s="7"/>
      <c r="N919" s="6">
        <f t="shared" si="93"/>
        <v>0</v>
      </c>
      <c r="U919" s="13">
        <f t="shared" si="94"/>
        <v>0</v>
      </c>
      <c r="V919" s="13">
        <f t="shared" si="95"/>
        <v>0</v>
      </c>
    </row>
    <row r="920" spans="1:22">
      <c r="A920" s="1">
        <v>919</v>
      </c>
      <c r="B920" s="131"/>
      <c r="C920" s="111"/>
      <c r="D920" s="112"/>
      <c r="E920" s="130"/>
      <c r="F920" s="106"/>
      <c r="G920" s="127"/>
      <c r="H920" s="114"/>
      <c r="I920" s="130"/>
      <c r="J920" s="1">
        <f t="shared" si="90"/>
        <v>0</v>
      </c>
      <c r="K920" s="8">
        <f t="shared" si="91"/>
        <v>0</v>
      </c>
      <c r="L920" s="8">
        <f t="shared" si="92"/>
        <v>0</v>
      </c>
      <c r="M920" s="7"/>
      <c r="N920" s="6">
        <f t="shared" si="93"/>
        <v>0</v>
      </c>
      <c r="U920" s="13">
        <f t="shared" si="94"/>
        <v>0</v>
      </c>
      <c r="V920" s="13">
        <f t="shared" si="95"/>
        <v>0</v>
      </c>
    </row>
    <row r="921" spans="1:22">
      <c r="A921" s="1">
        <v>920</v>
      </c>
      <c r="B921" s="131"/>
      <c r="C921" s="111"/>
      <c r="D921" s="112"/>
      <c r="E921" s="130"/>
      <c r="F921" s="106"/>
      <c r="G921" s="127"/>
      <c r="H921" s="114"/>
      <c r="I921" s="130"/>
      <c r="J921" s="1">
        <f t="shared" si="90"/>
        <v>0</v>
      </c>
      <c r="K921" s="8">
        <f t="shared" si="91"/>
        <v>0</v>
      </c>
      <c r="L921" s="8">
        <f t="shared" si="92"/>
        <v>0</v>
      </c>
      <c r="M921" s="7"/>
      <c r="N921" s="6">
        <f t="shared" si="93"/>
        <v>0</v>
      </c>
      <c r="U921" s="13">
        <f t="shared" si="94"/>
        <v>0</v>
      </c>
      <c r="V921" s="13">
        <f t="shared" si="95"/>
        <v>0</v>
      </c>
    </row>
    <row r="922" spans="1:22">
      <c r="A922" s="1">
        <v>921</v>
      </c>
      <c r="B922" s="131"/>
      <c r="C922" s="111"/>
      <c r="D922" s="112"/>
      <c r="E922" s="130"/>
      <c r="F922" s="106"/>
      <c r="G922" s="127"/>
      <c r="H922" s="114"/>
      <c r="I922" s="130"/>
      <c r="J922" s="1">
        <f t="shared" si="90"/>
        <v>0</v>
      </c>
      <c r="K922" s="8">
        <f t="shared" si="91"/>
        <v>0</v>
      </c>
      <c r="L922" s="8">
        <f t="shared" si="92"/>
        <v>0</v>
      </c>
      <c r="M922" s="7"/>
      <c r="N922" s="6">
        <f t="shared" si="93"/>
        <v>0</v>
      </c>
      <c r="U922" s="13">
        <f t="shared" si="94"/>
        <v>0</v>
      </c>
      <c r="V922" s="13">
        <f t="shared" si="95"/>
        <v>0</v>
      </c>
    </row>
    <row r="923" spans="1:22">
      <c r="A923" s="1">
        <v>922</v>
      </c>
      <c r="B923" s="131"/>
      <c r="C923" s="111"/>
      <c r="D923" s="112"/>
      <c r="E923" s="130"/>
      <c r="F923" s="106"/>
      <c r="G923" s="127"/>
      <c r="H923" s="114"/>
      <c r="I923" s="130"/>
      <c r="J923" s="1">
        <f t="shared" si="90"/>
        <v>0</v>
      </c>
      <c r="K923" s="8">
        <f t="shared" si="91"/>
        <v>0</v>
      </c>
      <c r="L923" s="8">
        <f t="shared" si="92"/>
        <v>0</v>
      </c>
      <c r="M923" s="7"/>
      <c r="N923" s="6">
        <f t="shared" si="93"/>
        <v>0</v>
      </c>
      <c r="U923" s="13">
        <f t="shared" si="94"/>
        <v>0</v>
      </c>
      <c r="V923" s="13">
        <f t="shared" si="95"/>
        <v>0</v>
      </c>
    </row>
    <row r="924" spans="1:22" ht="15" customHeight="1">
      <c r="A924" s="1">
        <v>923</v>
      </c>
      <c r="B924" s="131"/>
      <c r="C924" s="111"/>
      <c r="D924" s="112"/>
      <c r="E924" s="130"/>
      <c r="F924" s="106"/>
      <c r="G924" s="127"/>
      <c r="H924" s="114"/>
      <c r="I924" s="130"/>
      <c r="J924" s="1">
        <f t="shared" si="90"/>
        <v>0</v>
      </c>
      <c r="K924" s="8">
        <f t="shared" si="91"/>
        <v>0</v>
      </c>
      <c r="L924" s="8">
        <f t="shared" si="92"/>
        <v>0</v>
      </c>
      <c r="M924" s="7"/>
      <c r="N924" s="6">
        <f t="shared" si="93"/>
        <v>0</v>
      </c>
      <c r="U924" s="13">
        <f t="shared" si="94"/>
        <v>0</v>
      </c>
      <c r="V924" s="13">
        <f t="shared" si="95"/>
        <v>0</v>
      </c>
    </row>
    <row r="925" spans="1:22">
      <c r="A925" s="1">
        <v>924</v>
      </c>
      <c r="B925" s="131"/>
      <c r="C925" s="111"/>
      <c r="D925" s="112"/>
      <c r="E925" s="130"/>
      <c r="F925" s="106"/>
      <c r="G925" s="127"/>
      <c r="H925" s="114"/>
      <c r="I925" s="130"/>
      <c r="J925" s="1">
        <f t="shared" si="90"/>
        <v>0</v>
      </c>
      <c r="K925" s="8">
        <f t="shared" si="91"/>
        <v>0</v>
      </c>
      <c r="L925" s="8">
        <f t="shared" si="92"/>
        <v>0</v>
      </c>
      <c r="M925" s="7"/>
      <c r="N925" s="6">
        <f t="shared" si="93"/>
        <v>0</v>
      </c>
      <c r="U925" s="13">
        <f t="shared" si="94"/>
        <v>0</v>
      </c>
      <c r="V925" s="13">
        <f t="shared" si="95"/>
        <v>0</v>
      </c>
    </row>
    <row r="926" spans="1:22">
      <c r="A926" s="1">
        <v>925</v>
      </c>
      <c r="B926" s="131"/>
      <c r="C926" s="111"/>
      <c r="D926" s="112"/>
      <c r="E926" s="130"/>
      <c r="F926" s="106"/>
      <c r="G926" s="127"/>
      <c r="H926" s="114"/>
      <c r="I926" s="130"/>
      <c r="J926" s="1">
        <f t="shared" si="90"/>
        <v>0</v>
      </c>
      <c r="K926" s="8">
        <f t="shared" si="91"/>
        <v>0</v>
      </c>
      <c r="L926" s="8">
        <f t="shared" si="92"/>
        <v>0</v>
      </c>
      <c r="M926" s="7"/>
      <c r="N926" s="6">
        <f t="shared" si="93"/>
        <v>0</v>
      </c>
      <c r="U926" s="13">
        <f t="shared" si="94"/>
        <v>0</v>
      </c>
      <c r="V926" s="13">
        <f t="shared" si="95"/>
        <v>0</v>
      </c>
    </row>
    <row r="927" spans="1:22">
      <c r="A927" s="1">
        <v>926</v>
      </c>
      <c r="B927" s="131"/>
      <c r="C927" s="111"/>
      <c r="D927" s="112"/>
      <c r="E927" s="130"/>
      <c r="F927" s="106"/>
      <c r="G927" s="127"/>
      <c r="H927" s="114"/>
      <c r="I927" s="130"/>
      <c r="J927" s="1">
        <f t="shared" si="90"/>
        <v>0</v>
      </c>
      <c r="K927" s="8">
        <f t="shared" si="91"/>
        <v>0</v>
      </c>
      <c r="L927" s="8">
        <f t="shared" si="92"/>
        <v>0</v>
      </c>
      <c r="M927" s="7"/>
      <c r="N927" s="6">
        <f t="shared" si="93"/>
        <v>0</v>
      </c>
      <c r="U927" s="13">
        <f t="shared" si="94"/>
        <v>0</v>
      </c>
      <c r="V927" s="13">
        <f t="shared" si="95"/>
        <v>0</v>
      </c>
    </row>
    <row r="928" spans="1:22">
      <c r="A928" s="1">
        <v>927</v>
      </c>
      <c r="B928" s="131"/>
      <c r="C928" s="111"/>
      <c r="D928" s="112"/>
      <c r="E928" s="130"/>
      <c r="F928" s="106"/>
      <c r="G928" s="127"/>
      <c r="H928" s="114"/>
      <c r="I928" s="130"/>
      <c r="J928" s="1">
        <f t="shared" si="90"/>
        <v>0</v>
      </c>
      <c r="K928" s="8">
        <f t="shared" si="91"/>
        <v>0</v>
      </c>
      <c r="L928" s="8">
        <f t="shared" si="92"/>
        <v>0</v>
      </c>
      <c r="M928" s="7"/>
      <c r="N928" s="6">
        <f t="shared" si="93"/>
        <v>0</v>
      </c>
      <c r="U928" s="13">
        <f t="shared" si="94"/>
        <v>0</v>
      </c>
      <c r="V928" s="13">
        <f t="shared" si="95"/>
        <v>0</v>
      </c>
    </row>
    <row r="929" spans="1:22">
      <c r="A929" s="1">
        <v>928</v>
      </c>
      <c r="B929" s="131"/>
      <c r="C929" s="111"/>
      <c r="D929" s="112"/>
      <c r="E929" s="130"/>
      <c r="F929" s="106"/>
      <c r="G929" s="127"/>
      <c r="H929" s="114"/>
      <c r="I929" s="130"/>
      <c r="J929" s="1">
        <f t="shared" si="90"/>
        <v>0</v>
      </c>
      <c r="K929" s="8">
        <f t="shared" si="91"/>
        <v>0</v>
      </c>
      <c r="L929" s="8">
        <f t="shared" si="92"/>
        <v>0</v>
      </c>
      <c r="M929" s="7"/>
      <c r="N929" s="6">
        <f t="shared" si="93"/>
        <v>0</v>
      </c>
      <c r="U929" s="13">
        <f t="shared" si="94"/>
        <v>0</v>
      </c>
      <c r="V929" s="13">
        <f t="shared" si="95"/>
        <v>0</v>
      </c>
    </row>
    <row r="930" spans="1:22">
      <c r="A930" s="1">
        <v>929</v>
      </c>
      <c r="B930" s="131"/>
      <c r="C930" s="111"/>
      <c r="D930" s="112"/>
      <c r="E930" s="130"/>
      <c r="F930" s="106"/>
      <c r="G930" s="127"/>
      <c r="H930" s="114"/>
      <c r="I930" s="130"/>
      <c r="J930" s="1">
        <f t="shared" si="90"/>
        <v>0</v>
      </c>
      <c r="K930" s="8">
        <f t="shared" si="91"/>
        <v>0</v>
      </c>
      <c r="L930" s="8">
        <f t="shared" si="92"/>
        <v>0</v>
      </c>
      <c r="M930" s="7"/>
      <c r="N930" s="6">
        <f t="shared" si="93"/>
        <v>0</v>
      </c>
      <c r="U930" s="13">
        <f t="shared" si="94"/>
        <v>0</v>
      </c>
      <c r="V930" s="13">
        <f t="shared" si="95"/>
        <v>0</v>
      </c>
    </row>
    <row r="931" spans="1:22">
      <c r="A931" s="1">
        <v>930</v>
      </c>
      <c r="B931" s="131"/>
      <c r="C931" s="111"/>
      <c r="D931" s="112"/>
      <c r="E931" s="130"/>
      <c r="F931" s="106"/>
      <c r="G931" s="127"/>
      <c r="H931" s="114"/>
      <c r="I931" s="130"/>
      <c r="J931" s="1">
        <f t="shared" si="90"/>
        <v>0</v>
      </c>
      <c r="K931" s="8">
        <f t="shared" si="91"/>
        <v>0</v>
      </c>
      <c r="L931" s="8">
        <f t="shared" si="92"/>
        <v>0</v>
      </c>
      <c r="M931" s="7"/>
      <c r="N931" s="6">
        <f t="shared" si="93"/>
        <v>0</v>
      </c>
      <c r="U931" s="13">
        <f t="shared" si="94"/>
        <v>0</v>
      </c>
      <c r="V931" s="13">
        <f t="shared" si="95"/>
        <v>0</v>
      </c>
    </row>
    <row r="932" spans="1:22">
      <c r="A932" s="1">
        <v>931</v>
      </c>
      <c r="B932" s="131"/>
      <c r="C932" s="111"/>
      <c r="D932" s="112"/>
      <c r="E932" s="130"/>
      <c r="F932" s="106"/>
      <c r="G932" s="127"/>
      <c r="H932" s="114"/>
      <c r="I932" s="130"/>
      <c r="J932" s="1">
        <f t="shared" si="90"/>
        <v>0</v>
      </c>
      <c r="K932" s="8">
        <f t="shared" si="91"/>
        <v>0</v>
      </c>
      <c r="L932" s="8">
        <f t="shared" si="92"/>
        <v>0</v>
      </c>
      <c r="M932" s="7"/>
      <c r="N932" s="6">
        <f t="shared" si="93"/>
        <v>0</v>
      </c>
      <c r="U932" s="13">
        <f t="shared" si="94"/>
        <v>0</v>
      </c>
      <c r="V932" s="13">
        <f t="shared" si="95"/>
        <v>0</v>
      </c>
    </row>
    <row r="933" spans="1:22" ht="15" customHeight="1">
      <c r="A933" s="1">
        <v>932</v>
      </c>
      <c r="B933" s="131"/>
      <c r="C933" s="111"/>
      <c r="D933" s="112"/>
      <c r="E933" s="130"/>
      <c r="F933" s="106"/>
      <c r="G933" s="127"/>
      <c r="H933" s="114"/>
      <c r="I933" s="130"/>
      <c r="J933" s="1">
        <f t="shared" si="90"/>
        <v>0</v>
      </c>
      <c r="K933" s="8">
        <f t="shared" si="91"/>
        <v>0</v>
      </c>
      <c r="L933" s="8">
        <f t="shared" si="92"/>
        <v>0</v>
      </c>
      <c r="M933" s="7"/>
      <c r="N933" s="6">
        <f t="shared" si="93"/>
        <v>0</v>
      </c>
      <c r="U933" s="13">
        <f t="shared" si="94"/>
        <v>0</v>
      </c>
      <c r="V933" s="13">
        <f t="shared" si="95"/>
        <v>0</v>
      </c>
    </row>
    <row r="934" spans="1:22">
      <c r="A934" s="1">
        <v>933</v>
      </c>
      <c r="B934" s="131"/>
      <c r="C934" s="111"/>
      <c r="D934" s="112"/>
      <c r="E934" s="130"/>
      <c r="F934" s="106"/>
      <c r="G934" s="127"/>
      <c r="H934" s="114"/>
      <c r="I934" s="130"/>
      <c r="J934" s="1">
        <f t="shared" si="90"/>
        <v>0</v>
      </c>
      <c r="K934" s="8">
        <f t="shared" si="91"/>
        <v>0</v>
      </c>
      <c r="L934" s="8">
        <f t="shared" si="92"/>
        <v>0</v>
      </c>
      <c r="M934" s="7"/>
      <c r="N934" s="6">
        <f t="shared" si="93"/>
        <v>0</v>
      </c>
      <c r="U934" s="13">
        <f t="shared" si="94"/>
        <v>0</v>
      </c>
      <c r="V934" s="13">
        <f t="shared" si="95"/>
        <v>0</v>
      </c>
    </row>
    <row r="935" spans="1:22">
      <c r="A935" s="1">
        <v>934</v>
      </c>
      <c r="B935" s="131"/>
      <c r="C935" s="111"/>
      <c r="D935" s="112"/>
      <c r="E935" s="130"/>
      <c r="F935" s="106"/>
      <c r="G935" s="127"/>
      <c r="H935" s="114"/>
      <c r="I935" s="130"/>
      <c r="J935" s="1">
        <f t="shared" si="90"/>
        <v>0</v>
      </c>
      <c r="K935" s="8">
        <f t="shared" si="91"/>
        <v>0</v>
      </c>
      <c r="L935" s="8">
        <f t="shared" si="92"/>
        <v>0</v>
      </c>
      <c r="M935" s="7"/>
      <c r="N935" s="6">
        <f t="shared" si="93"/>
        <v>0</v>
      </c>
      <c r="U935" s="13">
        <f t="shared" si="94"/>
        <v>0</v>
      </c>
      <c r="V935" s="13">
        <f t="shared" si="95"/>
        <v>0</v>
      </c>
    </row>
    <row r="936" spans="1:22">
      <c r="A936" s="1">
        <v>935</v>
      </c>
      <c r="B936" s="131"/>
      <c r="C936" s="111"/>
      <c r="D936" s="112"/>
      <c r="E936" s="130"/>
      <c r="F936" s="106"/>
      <c r="G936" s="127"/>
      <c r="H936" s="114"/>
      <c r="I936" s="130"/>
      <c r="J936" s="1">
        <f t="shared" si="90"/>
        <v>0</v>
      </c>
      <c r="K936" s="8">
        <f t="shared" si="91"/>
        <v>0</v>
      </c>
      <c r="L936" s="8">
        <f t="shared" si="92"/>
        <v>0</v>
      </c>
      <c r="M936" s="7"/>
      <c r="N936" s="6">
        <f t="shared" si="93"/>
        <v>0</v>
      </c>
      <c r="U936" s="13">
        <f t="shared" si="94"/>
        <v>0</v>
      </c>
      <c r="V936" s="13">
        <f t="shared" si="95"/>
        <v>0</v>
      </c>
    </row>
    <row r="937" spans="1:22">
      <c r="A937" s="1">
        <v>936</v>
      </c>
      <c r="B937" s="131"/>
      <c r="C937" s="111"/>
      <c r="D937" s="112"/>
      <c r="E937" s="130"/>
      <c r="F937" s="106"/>
      <c r="G937" s="127"/>
      <c r="H937" s="114"/>
      <c r="I937" s="130"/>
      <c r="J937" s="1">
        <f t="shared" si="90"/>
        <v>0</v>
      </c>
      <c r="K937" s="8">
        <f t="shared" si="91"/>
        <v>0</v>
      </c>
      <c r="L937" s="8">
        <f t="shared" si="92"/>
        <v>0</v>
      </c>
      <c r="M937" s="7"/>
      <c r="N937" s="6">
        <f t="shared" si="93"/>
        <v>0</v>
      </c>
      <c r="U937" s="13">
        <f t="shared" si="94"/>
        <v>0</v>
      </c>
      <c r="V937" s="13">
        <f t="shared" si="95"/>
        <v>0</v>
      </c>
    </row>
    <row r="938" spans="1:22">
      <c r="A938" s="1">
        <v>937</v>
      </c>
      <c r="B938" s="131"/>
      <c r="C938" s="111"/>
      <c r="D938" s="112"/>
      <c r="E938" s="130"/>
      <c r="F938" s="106"/>
      <c r="G938" s="127"/>
      <c r="H938" s="114"/>
      <c r="I938" s="130"/>
      <c r="J938" s="1">
        <f t="shared" si="90"/>
        <v>0</v>
      </c>
      <c r="K938" s="8">
        <f t="shared" si="91"/>
        <v>0</v>
      </c>
      <c r="L938" s="8">
        <f t="shared" si="92"/>
        <v>0</v>
      </c>
      <c r="M938" s="7"/>
      <c r="N938" s="6">
        <f t="shared" si="93"/>
        <v>0</v>
      </c>
      <c r="U938" s="13">
        <f t="shared" si="94"/>
        <v>0</v>
      </c>
      <c r="V938" s="13">
        <f t="shared" si="95"/>
        <v>0</v>
      </c>
    </row>
    <row r="939" spans="1:22">
      <c r="A939" s="1">
        <v>938</v>
      </c>
      <c r="B939" s="131"/>
      <c r="C939" s="111"/>
      <c r="D939" s="112"/>
      <c r="E939" s="130"/>
      <c r="F939" s="106"/>
      <c r="G939" s="127"/>
      <c r="H939" s="114"/>
      <c r="I939" s="130"/>
      <c r="J939" s="1">
        <f t="shared" si="90"/>
        <v>0</v>
      </c>
      <c r="K939" s="8">
        <f t="shared" si="91"/>
        <v>0</v>
      </c>
      <c r="L939" s="8">
        <f t="shared" si="92"/>
        <v>0</v>
      </c>
      <c r="M939" s="7"/>
      <c r="N939" s="6">
        <f t="shared" si="93"/>
        <v>0</v>
      </c>
      <c r="U939" s="13">
        <f t="shared" si="94"/>
        <v>0</v>
      </c>
      <c r="V939" s="13">
        <f t="shared" si="95"/>
        <v>0</v>
      </c>
    </row>
    <row r="940" spans="1:22">
      <c r="A940" s="1">
        <v>939</v>
      </c>
      <c r="B940" s="131"/>
      <c r="C940" s="111"/>
      <c r="D940" s="112"/>
      <c r="E940" s="130"/>
      <c r="F940" s="106"/>
      <c r="G940" s="127"/>
      <c r="H940" s="114"/>
      <c r="I940" s="130"/>
      <c r="J940" s="1">
        <f t="shared" si="90"/>
        <v>0</v>
      </c>
      <c r="K940" s="8">
        <f t="shared" si="91"/>
        <v>0</v>
      </c>
      <c r="L940" s="8">
        <f t="shared" si="92"/>
        <v>0</v>
      </c>
      <c r="M940" s="7"/>
      <c r="N940" s="6">
        <f t="shared" si="93"/>
        <v>0</v>
      </c>
      <c r="U940" s="13">
        <f t="shared" si="94"/>
        <v>0</v>
      </c>
      <c r="V940" s="13">
        <f t="shared" si="95"/>
        <v>0</v>
      </c>
    </row>
    <row r="941" spans="1:22">
      <c r="A941" s="1">
        <v>940</v>
      </c>
      <c r="B941" s="131"/>
      <c r="C941" s="111"/>
      <c r="D941" s="112"/>
      <c r="E941" s="130"/>
      <c r="F941" s="106"/>
      <c r="G941" s="127"/>
      <c r="H941" s="114"/>
      <c r="I941" s="130"/>
      <c r="J941" s="1">
        <f t="shared" si="90"/>
        <v>0</v>
      </c>
      <c r="K941" s="8">
        <f t="shared" si="91"/>
        <v>0</v>
      </c>
      <c r="L941" s="8">
        <f t="shared" si="92"/>
        <v>0</v>
      </c>
      <c r="M941" s="7"/>
      <c r="N941" s="6">
        <f t="shared" si="93"/>
        <v>0</v>
      </c>
      <c r="U941" s="13">
        <f t="shared" si="94"/>
        <v>0</v>
      </c>
      <c r="V941" s="13">
        <f t="shared" si="95"/>
        <v>0</v>
      </c>
    </row>
    <row r="942" spans="1:22" ht="15" customHeight="1">
      <c r="A942" s="1">
        <v>941</v>
      </c>
      <c r="B942" s="131"/>
      <c r="C942" s="111"/>
      <c r="D942" s="112"/>
      <c r="E942" s="130"/>
      <c r="F942" s="106"/>
      <c r="G942" s="127"/>
      <c r="H942" s="114"/>
      <c r="I942" s="130"/>
      <c r="J942" s="1">
        <f t="shared" si="90"/>
        <v>0</v>
      </c>
      <c r="K942" s="8">
        <f t="shared" si="91"/>
        <v>0</v>
      </c>
      <c r="L942" s="8">
        <f t="shared" si="92"/>
        <v>0</v>
      </c>
      <c r="M942" s="7"/>
      <c r="N942" s="6">
        <f t="shared" si="93"/>
        <v>0</v>
      </c>
      <c r="U942" s="13">
        <f t="shared" si="94"/>
        <v>0</v>
      </c>
      <c r="V942" s="13">
        <f t="shared" si="95"/>
        <v>0</v>
      </c>
    </row>
    <row r="943" spans="1:22">
      <c r="A943" s="1">
        <v>942</v>
      </c>
      <c r="B943" s="131"/>
      <c r="C943" s="111"/>
      <c r="D943" s="112"/>
      <c r="E943" s="130"/>
      <c r="F943" s="106"/>
      <c r="G943" s="127"/>
      <c r="H943" s="114"/>
      <c r="I943" s="130"/>
      <c r="J943" s="1">
        <f t="shared" si="90"/>
        <v>0</v>
      </c>
      <c r="K943" s="8">
        <f t="shared" si="91"/>
        <v>0</v>
      </c>
      <c r="L943" s="8">
        <f t="shared" si="92"/>
        <v>0</v>
      </c>
      <c r="M943" s="7"/>
      <c r="N943" s="6">
        <f t="shared" si="93"/>
        <v>0</v>
      </c>
      <c r="U943" s="13">
        <f t="shared" si="94"/>
        <v>0</v>
      </c>
      <c r="V943" s="13">
        <f t="shared" si="95"/>
        <v>0</v>
      </c>
    </row>
    <row r="944" spans="1:22">
      <c r="A944" s="1">
        <v>943</v>
      </c>
      <c r="B944" s="131"/>
      <c r="C944" s="111"/>
      <c r="D944" s="112"/>
      <c r="E944" s="130"/>
      <c r="F944" s="106"/>
      <c r="G944" s="127"/>
      <c r="H944" s="114"/>
      <c r="I944" s="130"/>
      <c r="J944" s="1">
        <f t="shared" si="90"/>
        <v>0</v>
      </c>
      <c r="K944" s="8">
        <f t="shared" si="91"/>
        <v>0</v>
      </c>
      <c r="L944" s="8">
        <f t="shared" si="92"/>
        <v>0</v>
      </c>
      <c r="M944" s="7"/>
      <c r="N944" s="6">
        <f t="shared" si="93"/>
        <v>0</v>
      </c>
      <c r="U944" s="13">
        <f t="shared" si="94"/>
        <v>0</v>
      </c>
      <c r="V944" s="13">
        <f t="shared" si="95"/>
        <v>0</v>
      </c>
    </row>
    <row r="945" spans="1:22">
      <c r="A945" s="1">
        <v>944</v>
      </c>
      <c r="B945" s="131"/>
      <c r="C945" s="111"/>
      <c r="D945" s="112"/>
      <c r="E945" s="130"/>
      <c r="F945" s="106"/>
      <c r="G945" s="127"/>
      <c r="H945" s="114"/>
      <c r="I945" s="130"/>
      <c r="J945" s="1">
        <f t="shared" si="90"/>
        <v>0</v>
      </c>
      <c r="K945" s="8">
        <f t="shared" si="91"/>
        <v>0</v>
      </c>
      <c r="L945" s="8">
        <f t="shared" si="92"/>
        <v>0</v>
      </c>
      <c r="M945" s="7"/>
      <c r="N945" s="6">
        <f t="shared" si="93"/>
        <v>0</v>
      </c>
      <c r="U945" s="13">
        <f t="shared" si="94"/>
        <v>0</v>
      </c>
      <c r="V945" s="13">
        <f t="shared" si="95"/>
        <v>0</v>
      </c>
    </row>
    <row r="946" spans="1:22">
      <c r="A946" s="1">
        <v>945</v>
      </c>
      <c r="B946" s="131"/>
      <c r="C946" s="111"/>
      <c r="D946" s="112"/>
      <c r="E946" s="130"/>
      <c r="F946" s="106"/>
      <c r="G946" s="127"/>
      <c r="H946" s="114"/>
      <c r="I946" s="130"/>
      <c r="J946" s="1">
        <f t="shared" si="90"/>
        <v>0</v>
      </c>
      <c r="K946" s="8">
        <f t="shared" si="91"/>
        <v>0</v>
      </c>
      <c r="L946" s="8">
        <f t="shared" si="92"/>
        <v>0</v>
      </c>
      <c r="M946" s="7"/>
      <c r="N946" s="6">
        <f t="shared" si="93"/>
        <v>0</v>
      </c>
      <c r="U946" s="13">
        <f t="shared" si="94"/>
        <v>0</v>
      </c>
      <c r="V946" s="13">
        <f t="shared" si="95"/>
        <v>0</v>
      </c>
    </row>
    <row r="947" spans="1:22">
      <c r="A947" s="1">
        <v>946</v>
      </c>
      <c r="B947" s="131"/>
      <c r="C947" s="111"/>
      <c r="D947" s="112"/>
      <c r="E947" s="130"/>
      <c r="F947" s="106"/>
      <c r="G947" s="127"/>
      <c r="H947" s="114"/>
      <c r="I947" s="130"/>
      <c r="J947" s="1">
        <f t="shared" si="90"/>
        <v>0</v>
      </c>
      <c r="K947" s="8">
        <f t="shared" si="91"/>
        <v>0</v>
      </c>
      <c r="L947" s="8">
        <f t="shared" si="92"/>
        <v>0</v>
      </c>
      <c r="M947" s="7"/>
      <c r="N947" s="6">
        <f t="shared" si="93"/>
        <v>0</v>
      </c>
      <c r="U947" s="13">
        <f t="shared" si="94"/>
        <v>0</v>
      </c>
      <c r="V947" s="13">
        <f t="shared" si="95"/>
        <v>0</v>
      </c>
    </row>
    <row r="948" spans="1:22">
      <c r="A948" s="1">
        <v>947</v>
      </c>
      <c r="B948" s="131"/>
      <c r="C948" s="111"/>
      <c r="D948" s="112"/>
      <c r="E948" s="130"/>
      <c r="F948" s="106"/>
      <c r="G948" s="127"/>
      <c r="H948" s="114"/>
      <c r="I948" s="130"/>
      <c r="J948" s="1">
        <f t="shared" si="90"/>
        <v>0</v>
      </c>
      <c r="K948" s="8">
        <f t="shared" si="91"/>
        <v>0</v>
      </c>
      <c r="L948" s="8">
        <f t="shared" si="92"/>
        <v>0</v>
      </c>
      <c r="M948" s="7"/>
      <c r="N948" s="6">
        <f t="shared" si="93"/>
        <v>0</v>
      </c>
      <c r="U948" s="13">
        <f t="shared" si="94"/>
        <v>0</v>
      </c>
      <c r="V948" s="13">
        <f t="shared" si="95"/>
        <v>0</v>
      </c>
    </row>
    <row r="949" spans="1:22">
      <c r="A949" s="1">
        <v>948</v>
      </c>
      <c r="B949" s="131"/>
      <c r="C949" s="111"/>
      <c r="D949" s="112"/>
      <c r="E949" s="130"/>
      <c r="F949" s="106"/>
      <c r="G949" s="127"/>
      <c r="H949" s="114"/>
      <c r="I949" s="130"/>
      <c r="J949" s="1">
        <f t="shared" si="90"/>
        <v>0</v>
      </c>
      <c r="K949" s="8">
        <f t="shared" si="91"/>
        <v>0</v>
      </c>
      <c r="L949" s="8">
        <f t="shared" si="92"/>
        <v>0</v>
      </c>
      <c r="M949" s="7"/>
      <c r="N949" s="6">
        <f t="shared" si="93"/>
        <v>0</v>
      </c>
      <c r="U949" s="13">
        <f t="shared" si="94"/>
        <v>0</v>
      </c>
      <c r="V949" s="13">
        <f t="shared" si="95"/>
        <v>0</v>
      </c>
    </row>
    <row r="950" spans="1:22">
      <c r="A950" s="1">
        <v>949</v>
      </c>
      <c r="B950" s="131"/>
      <c r="C950" s="111"/>
      <c r="D950" s="112"/>
      <c r="E950" s="130"/>
      <c r="F950" s="106"/>
      <c r="G950" s="127"/>
      <c r="H950" s="114"/>
      <c r="I950" s="130"/>
      <c r="J950" s="1">
        <f t="shared" si="90"/>
        <v>0</v>
      </c>
      <c r="K950" s="8">
        <f t="shared" si="91"/>
        <v>0</v>
      </c>
      <c r="L950" s="8">
        <f t="shared" si="92"/>
        <v>0</v>
      </c>
      <c r="M950" s="7"/>
      <c r="N950" s="6">
        <f t="shared" si="93"/>
        <v>0</v>
      </c>
      <c r="U950" s="13">
        <f t="shared" si="94"/>
        <v>0</v>
      </c>
      <c r="V950" s="13">
        <f t="shared" si="95"/>
        <v>0</v>
      </c>
    </row>
    <row r="951" spans="1:22" ht="15" customHeight="1">
      <c r="A951" s="1">
        <v>950</v>
      </c>
      <c r="B951" s="131"/>
      <c r="C951" s="111"/>
      <c r="D951" s="112"/>
      <c r="E951" s="130"/>
      <c r="F951" s="106"/>
      <c r="G951" s="127"/>
      <c r="H951" s="114"/>
      <c r="I951" s="130"/>
      <c r="J951" s="1">
        <f t="shared" si="90"/>
        <v>0</v>
      </c>
      <c r="K951" s="8">
        <f t="shared" si="91"/>
        <v>0</v>
      </c>
      <c r="L951" s="8">
        <f t="shared" si="92"/>
        <v>0</v>
      </c>
      <c r="M951" s="7"/>
      <c r="N951" s="6">
        <f t="shared" si="93"/>
        <v>0</v>
      </c>
      <c r="U951" s="13">
        <f t="shared" si="94"/>
        <v>0</v>
      </c>
      <c r="V951" s="13">
        <f t="shared" si="95"/>
        <v>0</v>
      </c>
    </row>
    <row r="952" spans="1:22">
      <c r="A952" s="1">
        <v>951</v>
      </c>
      <c r="B952" s="131"/>
      <c r="C952" s="111"/>
      <c r="D952" s="112"/>
      <c r="E952" s="130"/>
      <c r="F952" s="106"/>
      <c r="G952" s="127"/>
      <c r="H952" s="114"/>
      <c r="I952" s="130"/>
      <c r="J952" s="1">
        <f t="shared" si="90"/>
        <v>0</v>
      </c>
      <c r="K952" s="8">
        <f t="shared" si="91"/>
        <v>0</v>
      </c>
      <c r="L952" s="8">
        <f t="shared" si="92"/>
        <v>0</v>
      </c>
      <c r="M952" s="7"/>
      <c r="N952" s="6">
        <f t="shared" si="93"/>
        <v>0</v>
      </c>
      <c r="U952" s="13">
        <f t="shared" si="94"/>
        <v>0</v>
      </c>
      <c r="V952" s="13">
        <f t="shared" si="95"/>
        <v>0</v>
      </c>
    </row>
    <row r="953" spans="1:22">
      <c r="A953" s="1">
        <v>952</v>
      </c>
      <c r="B953" s="131"/>
      <c r="C953" s="111"/>
      <c r="D953" s="112"/>
      <c r="E953" s="130"/>
      <c r="F953" s="106"/>
      <c r="G953" s="127"/>
      <c r="H953" s="114"/>
      <c r="I953" s="130"/>
      <c r="J953" s="1">
        <f t="shared" si="90"/>
        <v>0</v>
      </c>
      <c r="K953" s="8">
        <f t="shared" si="91"/>
        <v>0</v>
      </c>
      <c r="L953" s="8">
        <f t="shared" si="92"/>
        <v>0</v>
      </c>
      <c r="M953" s="7"/>
      <c r="N953" s="6">
        <f t="shared" si="93"/>
        <v>0</v>
      </c>
      <c r="U953" s="13">
        <f t="shared" si="94"/>
        <v>0</v>
      </c>
      <c r="V953" s="13">
        <f t="shared" si="95"/>
        <v>0</v>
      </c>
    </row>
    <row r="954" spans="1:22">
      <c r="A954" s="1">
        <v>953</v>
      </c>
      <c r="B954" s="131"/>
      <c r="C954" s="111"/>
      <c r="D954" s="112"/>
      <c r="E954" s="130"/>
      <c r="F954" s="106"/>
      <c r="G954" s="127"/>
      <c r="H954" s="114"/>
      <c r="I954" s="130"/>
      <c r="J954" s="1">
        <f t="shared" si="90"/>
        <v>0</v>
      </c>
      <c r="K954" s="8">
        <f t="shared" si="91"/>
        <v>0</v>
      </c>
      <c r="L954" s="8">
        <f t="shared" si="92"/>
        <v>0</v>
      </c>
      <c r="M954" s="7"/>
      <c r="N954" s="6">
        <f t="shared" si="93"/>
        <v>0</v>
      </c>
      <c r="U954" s="13">
        <f t="shared" si="94"/>
        <v>0</v>
      </c>
      <c r="V954" s="13">
        <f t="shared" si="95"/>
        <v>0</v>
      </c>
    </row>
    <row r="955" spans="1:22">
      <c r="A955" s="1">
        <v>954</v>
      </c>
      <c r="B955" s="131"/>
      <c r="C955" s="111"/>
      <c r="D955" s="112"/>
      <c r="E955" s="130"/>
      <c r="F955" s="106"/>
      <c r="G955" s="127"/>
      <c r="H955" s="114"/>
      <c r="I955" s="130"/>
      <c r="J955" s="1">
        <f t="shared" si="90"/>
        <v>0</v>
      </c>
      <c r="K955" s="8">
        <f t="shared" si="91"/>
        <v>0</v>
      </c>
      <c r="L955" s="8">
        <f t="shared" si="92"/>
        <v>0</v>
      </c>
      <c r="M955" s="7"/>
      <c r="N955" s="6">
        <f t="shared" si="93"/>
        <v>0</v>
      </c>
      <c r="U955" s="13">
        <f t="shared" si="94"/>
        <v>0</v>
      </c>
      <c r="V955" s="13">
        <f t="shared" si="95"/>
        <v>0</v>
      </c>
    </row>
    <row r="956" spans="1:22">
      <c r="A956" s="1">
        <v>955</v>
      </c>
      <c r="B956" s="131"/>
      <c r="C956" s="111"/>
      <c r="D956" s="112"/>
      <c r="E956" s="130"/>
      <c r="F956" s="106"/>
      <c r="G956" s="127"/>
      <c r="H956" s="114"/>
      <c r="I956" s="130"/>
      <c r="J956" s="1">
        <f t="shared" si="90"/>
        <v>0</v>
      </c>
      <c r="K956" s="8">
        <f t="shared" si="91"/>
        <v>0</v>
      </c>
      <c r="L956" s="8">
        <f t="shared" si="92"/>
        <v>0</v>
      </c>
      <c r="M956" s="7"/>
      <c r="N956" s="6">
        <f t="shared" si="93"/>
        <v>0</v>
      </c>
      <c r="U956" s="13">
        <f t="shared" si="94"/>
        <v>0</v>
      </c>
      <c r="V956" s="13">
        <f t="shared" si="95"/>
        <v>0</v>
      </c>
    </row>
    <row r="957" spans="1:22">
      <c r="A957" s="1">
        <v>956</v>
      </c>
      <c r="B957" s="131"/>
      <c r="C957" s="111"/>
      <c r="D957" s="112"/>
      <c r="E957" s="130"/>
      <c r="F957" s="106"/>
      <c r="G957" s="127"/>
      <c r="H957" s="114"/>
      <c r="I957" s="130"/>
      <c r="J957" s="1">
        <f t="shared" si="90"/>
        <v>0</v>
      </c>
      <c r="K957" s="8">
        <f t="shared" si="91"/>
        <v>0</v>
      </c>
      <c r="L957" s="8">
        <f t="shared" si="92"/>
        <v>0</v>
      </c>
      <c r="M957" s="7"/>
      <c r="N957" s="6">
        <f t="shared" si="93"/>
        <v>0</v>
      </c>
      <c r="U957" s="13">
        <f t="shared" si="94"/>
        <v>0</v>
      </c>
      <c r="V957" s="13">
        <f t="shared" si="95"/>
        <v>0</v>
      </c>
    </row>
    <row r="958" spans="1:22">
      <c r="A958" s="1">
        <v>957</v>
      </c>
      <c r="B958" s="131"/>
      <c r="C958" s="111"/>
      <c r="D958" s="112"/>
      <c r="E958" s="130"/>
      <c r="F958" s="106"/>
      <c r="G958" s="127"/>
      <c r="H958" s="114"/>
      <c r="I958" s="130"/>
      <c r="J958" s="1">
        <f t="shared" si="90"/>
        <v>0</v>
      </c>
      <c r="K958" s="8">
        <f t="shared" si="91"/>
        <v>0</v>
      </c>
      <c r="L958" s="8">
        <f t="shared" si="92"/>
        <v>0</v>
      </c>
      <c r="M958" s="7"/>
      <c r="N958" s="6">
        <f t="shared" si="93"/>
        <v>0</v>
      </c>
      <c r="U958" s="13">
        <f t="shared" si="94"/>
        <v>0</v>
      </c>
      <c r="V958" s="13">
        <f t="shared" si="95"/>
        <v>0</v>
      </c>
    </row>
    <row r="959" spans="1:22">
      <c r="A959" s="1">
        <v>958</v>
      </c>
      <c r="B959" s="131"/>
      <c r="C959" s="111"/>
      <c r="D959" s="112"/>
      <c r="E959" s="130"/>
      <c r="F959" s="106"/>
      <c r="G959" s="127"/>
      <c r="H959" s="114"/>
      <c r="I959" s="130"/>
      <c r="J959" s="1">
        <f t="shared" si="90"/>
        <v>0</v>
      </c>
      <c r="K959" s="8">
        <f t="shared" si="91"/>
        <v>0</v>
      </c>
      <c r="L959" s="8">
        <f t="shared" si="92"/>
        <v>0</v>
      </c>
      <c r="M959" s="7"/>
      <c r="N959" s="6">
        <f t="shared" si="93"/>
        <v>0</v>
      </c>
      <c r="U959" s="13">
        <f t="shared" si="94"/>
        <v>0</v>
      </c>
      <c r="V959" s="13">
        <f t="shared" si="95"/>
        <v>0</v>
      </c>
    </row>
    <row r="960" spans="1:22" ht="15" customHeight="1">
      <c r="A960" s="1">
        <v>959</v>
      </c>
      <c r="B960" s="131"/>
      <c r="C960" s="111"/>
      <c r="D960" s="112"/>
      <c r="E960" s="130"/>
      <c r="F960" s="106"/>
      <c r="G960" s="127"/>
      <c r="H960" s="114"/>
      <c r="I960" s="130"/>
      <c r="J960" s="1">
        <f t="shared" si="90"/>
        <v>0</v>
      </c>
      <c r="K960" s="8">
        <f t="shared" si="91"/>
        <v>0</v>
      </c>
      <c r="L960" s="8">
        <f t="shared" si="92"/>
        <v>0</v>
      </c>
      <c r="M960" s="7"/>
      <c r="N960" s="6">
        <f t="shared" si="93"/>
        <v>0</v>
      </c>
      <c r="U960" s="13">
        <f t="shared" si="94"/>
        <v>0</v>
      </c>
      <c r="V960" s="13">
        <f t="shared" si="95"/>
        <v>0</v>
      </c>
    </row>
    <row r="961" spans="1:22">
      <c r="A961" s="1">
        <v>960</v>
      </c>
      <c r="B961" s="131"/>
      <c r="C961" s="111"/>
      <c r="D961" s="112"/>
      <c r="E961" s="130"/>
      <c r="F961" s="106"/>
      <c r="G961" s="127"/>
      <c r="H961" s="114"/>
      <c r="I961" s="130"/>
      <c r="J961" s="1">
        <f t="shared" si="90"/>
        <v>0</v>
      </c>
      <c r="K961" s="8">
        <f t="shared" si="91"/>
        <v>0</v>
      </c>
      <c r="L961" s="8">
        <f t="shared" si="92"/>
        <v>0</v>
      </c>
      <c r="M961" s="7"/>
      <c r="N961" s="6">
        <f t="shared" si="93"/>
        <v>0</v>
      </c>
      <c r="U961" s="13">
        <f t="shared" si="94"/>
        <v>0</v>
      </c>
      <c r="V961" s="13">
        <f t="shared" si="95"/>
        <v>0</v>
      </c>
    </row>
    <row r="962" spans="1:22">
      <c r="A962" s="1">
        <v>961</v>
      </c>
      <c r="B962" s="131"/>
      <c r="C962" s="111"/>
      <c r="D962" s="112"/>
      <c r="E962" s="130"/>
      <c r="F962" s="106"/>
      <c r="G962" s="127"/>
      <c r="H962" s="114"/>
      <c r="I962" s="130"/>
      <c r="J962" s="1">
        <f t="shared" si="90"/>
        <v>0</v>
      </c>
      <c r="K962" s="8">
        <f t="shared" si="91"/>
        <v>0</v>
      </c>
      <c r="L962" s="8">
        <f t="shared" si="92"/>
        <v>0</v>
      </c>
      <c r="M962" s="7"/>
      <c r="N962" s="6">
        <f t="shared" si="93"/>
        <v>0</v>
      </c>
      <c r="U962" s="13">
        <f t="shared" si="94"/>
        <v>0</v>
      </c>
      <c r="V962" s="13">
        <f t="shared" si="95"/>
        <v>0</v>
      </c>
    </row>
    <row r="963" spans="1:22">
      <c r="A963" s="1">
        <v>962</v>
      </c>
      <c r="B963" s="131"/>
      <c r="C963" s="111"/>
      <c r="D963" s="112"/>
      <c r="E963" s="130"/>
      <c r="F963" s="106"/>
      <c r="G963" s="127"/>
      <c r="H963" s="114"/>
      <c r="I963" s="130"/>
      <c r="J963" s="1">
        <f t="shared" si="90"/>
        <v>0</v>
      </c>
      <c r="K963" s="8">
        <f t="shared" si="91"/>
        <v>0</v>
      </c>
      <c r="L963" s="8">
        <f t="shared" si="92"/>
        <v>0</v>
      </c>
      <c r="M963" s="7"/>
      <c r="N963" s="6">
        <f t="shared" si="93"/>
        <v>0</v>
      </c>
      <c r="U963" s="13">
        <f t="shared" si="94"/>
        <v>0</v>
      </c>
      <c r="V963" s="13">
        <f t="shared" si="95"/>
        <v>0</v>
      </c>
    </row>
    <row r="964" spans="1:22">
      <c r="A964" s="1">
        <v>963</v>
      </c>
      <c r="B964" s="131"/>
      <c r="C964" s="111"/>
      <c r="D964" s="112"/>
      <c r="E964" s="130"/>
      <c r="F964" s="106"/>
      <c r="G964" s="127"/>
      <c r="H964" s="114"/>
      <c r="I964" s="130"/>
      <c r="J964" s="1">
        <f t="shared" si="90"/>
        <v>0</v>
      </c>
      <c r="K964" s="8">
        <f t="shared" si="91"/>
        <v>0</v>
      </c>
      <c r="L964" s="8">
        <f t="shared" si="92"/>
        <v>0</v>
      </c>
      <c r="M964" s="7"/>
      <c r="N964" s="6">
        <f t="shared" si="93"/>
        <v>0</v>
      </c>
      <c r="U964" s="13">
        <f t="shared" si="94"/>
        <v>0</v>
      </c>
      <c r="V964" s="13">
        <f t="shared" si="95"/>
        <v>0</v>
      </c>
    </row>
    <row r="965" spans="1:22">
      <c r="A965" s="1">
        <v>964</v>
      </c>
      <c r="B965" s="131"/>
      <c r="C965" s="111"/>
      <c r="D965" s="112"/>
      <c r="E965" s="130"/>
      <c r="F965" s="106"/>
      <c r="G965" s="127"/>
      <c r="H965" s="114"/>
      <c r="I965" s="130"/>
      <c r="J965" s="1">
        <f t="shared" si="90"/>
        <v>0</v>
      </c>
      <c r="K965" s="8">
        <f t="shared" si="91"/>
        <v>0</v>
      </c>
      <c r="L965" s="8">
        <f t="shared" si="92"/>
        <v>0</v>
      </c>
      <c r="M965" s="7"/>
      <c r="N965" s="6">
        <f t="shared" si="93"/>
        <v>0</v>
      </c>
      <c r="U965" s="13">
        <f t="shared" si="94"/>
        <v>0</v>
      </c>
      <c r="V965" s="13">
        <f t="shared" si="95"/>
        <v>0</v>
      </c>
    </row>
    <row r="966" spans="1:22">
      <c r="A966" s="1">
        <v>965</v>
      </c>
      <c r="B966" s="131"/>
      <c r="C966" s="111"/>
      <c r="D966" s="112"/>
      <c r="E966" s="130"/>
      <c r="F966" s="106"/>
      <c r="G966" s="127"/>
      <c r="H966" s="114"/>
      <c r="I966" s="130"/>
      <c r="J966" s="1">
        <f t="shared" si="90"/>
        <v>0</v>
      </c>
      <c r="K966" s="8">
        <f t="shared" si="91"/>
        <v>0</v>
      </c>
      <c r="L966" s="8">
        <f t="shared" si="92"/>
        <v>0</v>
      </c>
      <c r="M966" s="7"/>
      <c r="N966" s="6">
        <f t="shared" si="93"/>
        <v>0</v>
      </c>
      <c r="U966" s="13">
        <f t="shared" si="94"/>
        <v>0</v>
      </c>
      <c r="V966" s="13">
        <f t="shared" si="95"/>
        <v>0</v>
      </c>
    </row>
    <row r="967" spans="1:22">
      <c r="A967" s="1">
        <v>966</v>
      </c>
      <c r="B967" s="131"/>
      <c r="C967" s="111"/>
      <c r="D967" s="112"/>
      <c r="E967" s="130"/>
      <c r="F967" s="106"/>
      <c r="G967" s="127"/>
      <c r="H967" s="114"/>
      <c r="I967" s="130"/>
      <c r="J967" s="1">
        <f t="shared" si="90"/>
        <v>0</v>
      </c>
      <c r="K967" s="8">
        <f t="shared" si="91"/>
        <v>0</v>
      </c>
      <c r="L967" s="8">
        <f t="shared" si="92"/>
        <v>0</v>
      </c>
      <c r="M967" s="7"/>
      <c r="N967" s="6">
        <f t="shared" si="93"/>
        <v>0</v>
      </c>
      <c r="U967" s="13">
        <f t="shared" si="94"/>
        <v>0</v>
      </c>
      <c r="V967" s="13">
        <f t="shared" si="95"/>
        <v>0</v>
      </c>
    </row>
    <row r="968" spans="1:22">
      <c r="A968" s="1">
        <v>967</v>
      </c>
      <c r="B968" s="131"/>
      <c r="C968" s="111"/>
      <c r="D968" s="112"/>
      <c r="E968" s="130"/>
      <c r="F968" s="106"/>
      <c r="G968" s="127"/>
      <c r="H968" s="114"/>
      <c r="I968" s="130"/>
      <c r="J968" s="1">
        <f t="shared" si="90"/>
        <v>0</v>
      </c>
      <c r="K968" s="8">
        <f t="shared" si="91"/>
        <v>0</v>
      </c>
      <c r="L968" s="8">
        <f t="shared" si="92"/>
        <v>0</v>
      </c>
      <c r="M968" s="7"/>
      <c r="N968" s="6">
        <f t="shared" si="93"/>
        <v>0</v>
      </c>
      <c r="U968" s="13">
        <f t="shared" si="94"/>
        <v>0</v>
      </c>
      <c r="V968" s="13">
        <f t="shared" si="95"/>
        <v>0</v>
      </c>
    </row>
    <row r="969" spans="1:22" ht="15" customHeight="1">
      <c r="A969" s="1">
        <v>968</v>
      </c>
      <c r="B969" s="131"/>
      <c r="C969" s="111"/>
      <c r="D969" s="112"/>
      <c r="E969" s="130"/>
      <c r="F969" s="106"/>
      <c r="G969" s="127"/>
      <c r="H969" s="114"/>
      <c r="I969" s="130"/>
      <c r="J969" s="1">
        <f t="shared" si="90"/>
        <v>0</v>
      </c>
      <c r="K969" s="8">
        <f t="shared" si="91"/>
        <v>0</v>
      </c>
      <c r="L969" s="8">
        <f t="shared" si="92"/>
        <v>0</v>
      </c>
      <c r="M969" s="7"/>
      <c r="N969" s="6">
        <f t="shared" si="93"/>
        <v>0</v>
      </c>
      <c r="U969" s="13">
        <f t="shared" si="94"/>
        <v>0</v>
      </c>
      <c r="V969" s="13">
        <f t="shared" si="95"/>
        <v>0</v>
      </c>
    </row>
    <row r="970" spans="1:22">
      <c r="A970" s="1">
        <v>969</v>
      </c>
      <c r="B970" s="131"/>
      <c r="C970" s="111"/>
      <c r="D970" s="112"/>
      <c r="E970" s="130"/>
      <c r="F970" s="106"/>
      <c r="G970" s="127"/>
      <c r="H970" s="114"/>
      <c r="I970" s="130"/>
      <c r="J970" s="1">
        <f t="shared" si="90"/>
        <v>0</v>
      </c>
      <c r="K970" s="8">
        <f t="shared" si="91"/>
        <v>0</v>
      </c>
      <c r="L970" s="8">
        <f t="shared" si="92"/>
        <v>0</v>
      </c>
      <c r="M970" s="7"/>
      <c r="N970" s="6">
        <f t="shared" si="93"/>
        <v>0</v>
      </c>
      <c r="U970" s="13">
        <f t="shared" si="94"/>
        <v>0</v>
      </c>
      <c r="V970" s="13">
        <f t="shared" si="95"/>
        <v>0</v>
      </c>
    </row>
    <row r="971" spans="1:22">
      <c r="A971" s="1">
        <v>970</v>
      </c>
      <c r="B971" s="131"/>
      <c r="C971" s="111"/>
      <c r="D971" s="112"/>
      <c r="E971" s="130"/>
      <c r="F971" s="106"/>
      <c r="G971" s="127"/>
      <c r="H971" s="114"/>
      <c r="I971" s="130"/>
      <c r="J971" s="1">
        <f t="shared" si="90"/>
        <v>0</v>
      </c>
      <c r="K971" s="8">
        <f t="shared" si="91"/>
        <v>0</v>
      </c>
      <c r="L971" s="8">
        <f t="shared" si="92"/>
        <v>0</v>
      </c>
      <c r="M971" s="7"/>
      <c r="N971" s="6">
        <f t="shared" si="93"/>
        <v>0</v>
      </c>
      <c r="U971" s="13">
        <f t="shared" si="94"/>
        <v>0</v>
      </c>
      <c r="V971" s="13">
        <f t="shared" si="95"/>
        <v>0</v>
      </c>
    </row>
    <row r="972" spans="1:22">
      <c r="A972" s="1">
        <v>971</v>
      </c>
      <c r="B972" s="131"/>
      <c r="C972" s="111"/>
      <c r="D972" s="112"/>
      <c r="E972" s="130"/>
      <c r="F972" s="106"/>
      <c r="G972" s="127"/>
      <c r="H972" s="114"/>
      <c r="I972" s="130"/>
      <c r="J972" s="1">
        <f t="shared" si="90"/>
        <v>0</v>
      </c>
      <c r="K972" s="8">
        <f t="shared" si="91"/>
        <v>0</v>
      </c>
      <c r="L972" s="8">
        <f t="shared" si="92"/>
        <v>0</v>
      </c>
      <c r="M972" s="7"/>
      <c r="N972" s="6">
        <f t="shared" si="93"/>
        <v>0</v>
      </c>
      <c r="U972" s="13">
        <f t="shared" si="94"/>
        <v>0</v>
      </c>
      <c r="V972" s="13">
        <f t="shared" si="95"/>
        <v>0</v>
      </c>
    </row>
    <row r="973" spans="1:22">
      <c r="A973" s="1">
        <v>972</v>
      </c>
      <c r="B973" s="131"/>
      <c r="C973" s="111"/>
      <c r="D973" s="112"/>
      <c r="E973" s="130"/>
      <c r="F973" s="106"/>
      <c r="G973" s="127"/>
      <c r="H973" s="114"/>
      <c r="I973" s="130"/>
      <c r="J973" s="1">
        <f t="shared" si="90"/>
        <v>0</v>
      </c>
      <c r="K973" s="8">
        <f t="shared" si="91"/>
        <v>0</v>
      </c>
      <c r="L973" s="8">
        <f t="shared" si="92"/>
        <v>0</v>
      </c>
      <c r="M973" s="7"/>
      <c r="N973" s="6">
        <f t="shared" si="93"/>
        <v>0</v>
      </c>
      <c r="U973" s="13">
        <f t="shared" si="94"/>
        <v>0</v>
      </c>
      <c r="V973" s="13">
        <f t="shared" si="95"/>
        <v>0</v>
      </c>
    </row>
    <row r="974" spans="1:22">
      <c r="A974" s="1">
        <v>973</v>
      </c>
      <c r="B974" s="131"/>
      <c r="C974" s="111"/>
      <c r="D974" s="112"/>
      <c r="E974" s="130"/>
      <c r="F974" s="106"/>
      <c r="G974" s="127"/>
      <c r="H974" s="114"/>
      <c r="I974" s="130"/>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1"/>
      <c r="C975" s="111"/>
      <c r="D975" s="112"/>
      <c r="E975" s="130"/>
      <c r="F975" s="106"/>
      <c r="G975" s="127"/>
      <c r="H975" s="114"/>
      <c r="I975" s="130"/>
      <c r="J975" s="1">
        <f t="shared" si="96"/>
        <v>0</v>
      </c>
      <c r="K975" s="8">
        <f t="shared" si="97"/>
        <v>0</v>
      </c>
      <c r="L975" s="8">
        <f t="shared" si="98"/>
        <v>0</v>
      </c>
      <c r="M975" s="7"/>
      <c r="N975" s="6">
        <f t="shared" si="99"/>
        <v>0</v>
      </c>
      <c r="U975" s="13">
        <f t="shared" si="100"/>
        <v>0</v>
      </c>
      <c r="V975" s="13">
        <f t="shared" si="101"/>
        <v>0</v>
      </c>
    </row>
    <row r="976" spans="1:22">
      <c r="A976" s="1">
        <v>975</v>
      </c>
      <c r="B976" s="131"/>
      <c r="C976" s="111"/>
      <c r="D976" s="112"/>
      <c r="E976" s="130"/>
      <c r="F976" s="106"/>
      <c r="G976" s="127"/>
      <c r="H976" s="114"/>
      <c r="I976" s="130"/>
      <c r="J976" s="1">
        <f t="shared" si="96"/>
        <v>0</v>
      </c>
      <c r="K976" s="8">
        <f t="shared" si="97"/>
        <v>0</v>
      </c>
      <c r="L976" s="8">
        <f t="shared" si="98"/>
        <v>0</v>
      </c>
      <c r="M976" s="7"/>
      <c r="N976" s="6">
        <f t="shared" si="99"/>
        <v>0</v>
      </c>
      <c r="U976" s="13">
        <f t="shared" si="100"/>
        <v>0</v>
      </c>
      <c r="V976" s="13">
        <f t="shared" si="101"/>
        <v>0</v>
      </c>
    </row>
    <row r="977" spans="1:22">
      <c r="A977" s="1">
        <v>976</v>
      </c>
      <c r="B977" s="131"/>
      <c r="C977" s="111"/>
      <c r="D977" s="112"/>
      <c r="E977" s="130"/>
      <c r="F977" s="106"/>
      <c r="G977" s="127"/>
      <c r="H977" s="114"/>
      <c r="I977" s="130"/>
      <c r="J977" s="1">
        <f t="shared" si="96"/>
        <v>0</v>
      </c>
      <c r="K977" s="8">
        <f t="shared" si="97"/>
        <v>0</v>
      </c>
      <c r="L977" s="8">
        <f t="shared" si="98"/>
        <v>0</v>
      </c>
      <c r="M977" s="7"/>
      <c r="N977" s="6">
        <f t="shared" si="99"/>
        <v>0</v>
      </c>
      <c r="U977" s="13">
        <f t="shared" si="100"/>
        <v>0</v>
      </c>
      <c r="V977" s="13">
        <f t="shared" si="101"/>
        <v>0</v>
      </c>
    </row>
    <row r="978" spans="1:22" ht="15" customHeight="1">
      <c r="A978" s="1">
        <v>977</v>
      </c>
      <c r="B978" s="131"/>
      <c r="C978" s="111"/>
      <c r="D978" s="112"/>
      <c r="E978" s="130"/>
      <c r="F978" s="106"/>
      <c r="G978" s="127"/>
      <c r="H978" s="114"/>
      <c r="I978" s="130"/>
      <c r="J978" s="1">
        <f t="shared" si="96"/>
        <v>0</v>
      </c>
      <c r="K978" s="8">
        <f t="shared" si="97"/>
        <v>0</v>
      </c>
      <c r="L978" s="8">
        <f t="shared" si="98"/>
        <v>0</v>
      </c>
      <c r="M978" s="7"/>
      <c r="N978" s="6">
        <f t="shared" si="99"/>
        <v>0</v>
      </c>
      <c r="U978" s="13">
        <f t="shared" si="100"/>
        <v>0</v>
      </c>
      <c r="V978" s="13">
        <f t="shared" si="101"/>
        <v>0</v>
      </c>
    </row>
    <row r="979" spans="1:22">
      <c r="A979" s="1">
        <v>978</v>
      </c>
      <c r="B979" s="131"/>
      <c r="C979" s="111"/>
      <c r="D979" s="112"/>
      <c r="E979" s="130"/>
      <c r="F979" s="106"/>
      <c r="G979" s="127"/>
      <c r="H979" s="114"/>
      <c r="I979" s="130"/>
      <c r="J979" s="1">
        <f t="shared" si="96"/>
        <v>0</v>
      </c>
      <c r="K979" s="8">
        <f t="shared" si="97"/>
        <v>0</v>
      </c>
      <c r="L979" s="8">
        <f t="shared" si="98"/>
        <v>0</v>
      </c>
      <c r="M979" s="7"/>
      <c r="N979" s="6">
        <f t="shared" si="99"/>
        <v>0</v>
      </c>
      <c r="U979" s="13">
        <f t="shared" si="100"/>
        <v>0</v>
      </c>
      <c r="V979" s="13">
        <f t="shared" si="101"/>
        <v>0</v>
      </c>
    </row>
    <row r="980" spans="1:22">
      <c r="A980" s="1">
        <v>979</v>
      </c>
      <c r="B980" s="131"/>
      <c r="C980" s="111"/>
      <c r="D980" s="112"/>
      <c r="E980" s="130"/>
      <c r="F980" s="106"/>
      <c r="G980" s="127"/>
      <c r="H980" s="114"/>
      <c r="I980" s="130"/>
      <c r="J980" s="1">
        <f t="shared" si="96"/>
        <v>0</v>
      </c>
      <c r="K980" s="8">
        <f t="shared" si="97"/>
        <v>0</v>
      </c>
      <c r="L980" s="8">
        <f t="shared" si="98"/>
        <v>0</v>
      </c>
      <c r="M980" s="7"/>
      <c r="N980" s="6">
        <f t="shared" si="99"/>
        <v>0</v>
      </c>
      <c r="U980" s="13">
        <f t="shared" si="100"/>
        <v>0</v>
      </c>
      <c r="V980" s="13">
        <f t="shared" si="101"/>
        <v>0</v>
      </c>
    </row>
    <row r="981" spans="1:22">
      <c r="A981" s="1">
        <v>980</v>
      </c>
      <c r="B981" s="131"/>
      <c r="C981" s="111"/>
      <c r="D981" s="112"/>
      <c r="E981" s="130"/>
      <c r="F981" s="106"/>
      <c r="G981" s="127"/>
      <c r="H981" s="114"/>
      <c r="I981" s="130"/>
      <c r="J981" s="1">
        <f t="shared" si="96"/>
        <v>0</v>
      </c>
      <c r="K981" s="8">
        <f t="shared" si="97"/>
        <v>0</v>
      </c>
      <c r="L981" s="8">
        <f t="shared" si="98"/>
        <v>0</v>
      </c>
      <c r="M981" s="7"/>
      <c r="N981" s="6">
        <f t="shared" si="99"/>
        <v>0</v>
      </c>
      <c r="U981" s="13">
        <f t="shared" si="100"/>
        <v>0</v>
      </c>
      <c r="V981" s="13">
        <f t="shared" si="101"/>
        <v>0</v>
      </c>
    </row>
    <row r="982" spans="1:22">
      <c r="A982" s="1">
        <v>981</v>
      </c>
      <c r="B982" s="131"/>
      <c r="C982" s="111"/>
      <c r="D982" s="112"/>
      <c r="E982" s="130"/>
      <c r="F982" s="106"/>
      <c r="G982" s="127"/>
      <c r="H982" s="114"/>
      <c r="I982" s="130"/>
      <c r="J982" s="1">
        <f t="shared" si="96"/>
        <v>0</v>
      </c>
      <c r="K982" s="8">
        <f t="shared" si="97"/>
        <v>0</v>
      </c>
      <c r="L982" s="8">
        <f t="shared" si="98"/>
        <v>0</v>
      </c>
      <c r="M982" s="7"/>
      <c r="N982" s="6">
        <f t="shared" si="99"/>
        <v>0</v>
      </c>
      <c r="U982" s="13">
        <f t="shared" si="100"/>
        <v>0</v>
      </c>
      <c r="V982" s="13">
        <f t="shared" si="101"/>
        <v>0</v>
      </c>
    </row>
    <row r="983" spans="1:22">
      <c r="A983" s="1">
        <v>982</v>
      </c>
      <c r="B983" s="131"/>
      <c r="C983" s="111"/>
      <c r="D983" s="112"/>
      <c r="E983" s="130"/>
      <c r="F983" s="106"/>
      <c r="G983" s="127"/>
      <c r="H983" s="114"/>
      <c r="I983" s="130"/>
      <c r="J983" s="1">
        <f t="shared" si="96"/>
        <v>0</v>
      </c>
      <c r="K983" s="8">
        <f t="shared" si="97"/>
        <v>0</v>
      </c>
      <c r="L983" s="8">
        <f t="shared" si="98"/>
        <v>0</v>
      </c>
      <c r="M983" s="7"/>
      <c r="N983" s="6">
        <f t="shared" si="99"/>
        <v>0</v>
      </c>
      <c r="U983" s="13">
        <f t="shared" si="100"/>
        <v>0</v>
      </c>
      <c r="V983" s="13">
        <f t="shared" si="101"/>
        <v>0</v>
      </c>
    </row>
    <row r="984" spans="1:22">
      <c r="A984" s="1">
        <v>983</v>
      </c>
      <c r="B984" s="131"/>
      <c r="C984" s="111"/>
      <c r="D984" s="112"/>
      <c r="E984" s="130"/>
      <c r="F984" s="106"/>
      <c r="G984" s="127"/>
      <c r="H984" s="114"/>
      <c r="I984" s="130"/>
      <c r="J984" s="1">
        <f t="shared" si="96"/>
        <v>0</v>
      </c>
      <c r="K984" s="8">
        <f t="shared" si="97"/>
        <v>0</v>
      </c>
      <c r="L984" s="8">
        <f t="shared" si="98"/>
        <v>0</v>
      </c>
      <c r="M984" s="7"/>
      <c r="N984" s="6">
        <f t="shared" si="99"/>
        <v>0</v>
      </c>
      <c r="U984" s="13">
        <f t="shared" si="100"/>
        <v>0</v>
      </c>
      <c r="V984" s="13">
        <f t="shared" si="101"/>
        <v>0</v>
      </c>
    </row>
    <row r="985" spans="1:22">
      <c r="A985" s="1">
        <v>984</v>
      </c>
      <c r="B985" s="131"/>
      <c r="C985" s="111"/>
      <c r="D985" s="112"/>
      <c r="E985" s="130"/>
      <c r="F985" s="106"/>
      <c r="G985" s="127"/>
      <c r="H985" s="114"/>
      <c r="I985" s="130"/>
      <c r="J985" s="1">
        <f t="shared" si="96"/>
        <v>0</v>
      </c>
      <c r="K985" s="8">
        <f t="shared" si="97"/>
        <v>0</v>
      </c>
      <c r="L985" s="8">
        <f t="shared" si="98"/>
        <v>0</v>
      </c>
      <c r="M985" s="7"/>
      <c r="N985" s="6">
        <f t="shared" si="99"/>
        <v>0</v>
      </c>
      <c r="U985" s="13">
        <f t="shared" si="100"/>
        <v>0</v>
      </c>
      <c r="V985" s="13">
        <f t="shared" si="101"/>
        <v>0</v>
      </c>
    </row>
    <row r="986" spans="1:22">
      <c r="A986" s="1">
        <v>985</v>
      </c>
      <c r="B986" s="131"/>
      <c r="C986" s="111"/>
      <c r="D986" s="112"/>
      <c r="E986" s="130"/>
      <c r="F986" s="106"/>
      <c r="G986" s="127"/>
      <c r="H986" s="114"/>
      <c r="I986" s="130"/>
      <c r="J986" s="1">
        <f t="shared" si="96"/>
        <v>0</v>
      </c>
      <c r="K986" s="8">
        <f t="shared" si="97"/>
        <v>0</v>
      </c>
      <c r="L986" s="8">
        <f t="shared" si="98"/>
        <v>0</v>
      </c>
      <c r="M986" s="7"/>
      <c r="N986" s="6">
        <f t="shared" si="99"/>
        <v>0</v>
      </c>
      <c r="U986" s="13">
        <f t="shared" si="100"/>
        <v>0</v>
      </c>
      <c r="V986" s="13">
        <f t="shared" si="101"/>
        <v>0</v>
      </c>
    </row>
    <row r="987" spans="1:22" ht="15" customHeight="1">
      <c r="A987" s="1">
        <v>986</v>
      </c>
      <c r="B987" s="131"/>
      <c r="C987" s="111"/>
      <c r="D987" s="112"/>
      <c r="E987" s="130"/>
      <c r="F987" s="106"/>
      <c r="G987" s="127"/>
      <c r="H987" s="114"/>
      <c r="I987" s="130"/>
      <c r="J987" s="1">
        <f t="shared" si="96"/>
        <v>0</v>
      </c>
      <c r="K987" s="8">
        <f t="shared" si="97"/>
        <v>0</v>
      </c>
      <c r="L987" s="8">
        <f t="shared" si="98"/>
        <v>0</v>
      </c>
      <c r="M987" s="7"/>
      <c r="N987" s="6">
        <f t="shared" si="99"/>
        <v>0</v>
      </c>
      <c r="U987" s="13">
        <f t="shared" si="100"/>
        <v>0</v>
      </c>
      <c r="V987" s="13">
        <f t="shared" si="101"/>
        <v>0</v>
      </c>
    </row>
    <row r="988" spans="1:22">
      <c r="A988" s="1">
        <v>987</v>
      </c>
      <c r="B988" s="131"/>
      <c r="C988" s="111"/>
      <c r="D988" s="112"/>
      <c r="E988" s="130"/>
      <c r="F988" s="106"/>
      <c r="G988" s="127"/>
      <c r="H988" s="114"/>
      <c r="I988" s="130"/>
      <c r="J988" s="1">
        <f t="shared" si="96"/>
        <v>0</v>
      </c>
      <c r="K988" s="8">
        <f t="shared" si="97"/>
        <v>0</v>
      </c>
      <c r="L988" s="8">
        <f t="shared" si="98"/>
        <v>0</v>
      </c>
      <c r="M988" s="7"/>
      <c r="N988" s="6">
        <f t="shared" si="99"/>
        <v>0</v>
      </c>
      <c r="U988" s="13">
        <f t="shared" si="100"/>
        <v>0</v>
      </c>
      <c r="V988" s="13">
        <f t="shared" si="101"/>
        <v>0</v>
      </c>
    </row>
    <row r="989" spans="1:22">
      <c r="A989" s="1">
        <v>988</v>
      </c>
      <c r="B989" s="131"/>
      <c r="C989" s="111"/>
      <c r="D989" s="112"/>
      <c r="E989" s="130"/>
      <c r="F989" s="106"/>
      <c r="G989" s="127"/>
      <c r="H989" s="114"/>
      <c r="I989" s="130"/>
      <c r="J989" s="1">
        <f t="shared" si="96"/>
        <v>0</v>
      </c>
      <c r="K989" s="8">
        <f t="shared" si="97"/>
        <v>0</v>
      </c>
      <c r="L989" s="8">
        <f t="shared" si="98"/>
        <v>0</v>
      </c>
      <c r="M989" s="7"/>
      <c r="N989" s="6">
        <f t="shared" si="99"/>
        <v>0</v>
      </c>
      <c r="U989" s="13">
        <f t="shared" si="100"/>
        <v>0</v>
      </c>
      <c r="V989" s="13">
        <f t="shared" si="101"/>
        <v>0</v>
      </c>
    </row>
    <row r="990" spans="1:22">
      <c r="A990" s="1">
        <v>989</v>
      </c>
      <c r="B990" s="131"/>
      <c r="C990" s="111"/>
      <c r="D990" s="112"/>
      <c r="E990" s="130"/>
      <c r="F990" s="106"/>
      <c r="G990" s="127"/>
      <c r="H990" s="114"/>
      <c r="I990" s="130"/>
      <c r="J990" s="1">
        <f t="shared" si="96"/>
        <v>0</v>
      </c>
      <c r="K990" s="8">
        <f t="shared" si="97"/>
        <v>0</v>
      </c>
      <c r="L990" s="8">
        <f t="shared" si="98"/>
        <v>0</v>
      </c>
      <c r="M990" s="7"/>
      <c r="N990" s="6">
        <f t="shared" si="99"/>
        <v>0</v>
      </c>
      <c r="U990" s="13">
        <f t="shared" si="100"/>
        <v>0</v>
      </c>
      <c r="V990" s="13">
        <f t="shared" si="101"/>
        <v>0</v>
      </c>
    </row>
    <row r="991" spans="1:22">
      <c r="A991" s="1">
        <v>990</v>
      </c>
      <c r="B991" s="131"/>
      <c r="C991" s="111"/>
      <c r="D991" s="112"/>
      <c r="E991" s="130"/>
      <c r="F991" s="106"/>
      <c r="G991" s="127"/>
      <c r="H991" s="114"/>
      <c r="I991" s="130"/>
      <c r="J991" s="1">
        <f t="shared" si="96"/>
        <v>0</v>
      </c>
      <c r="K991" s="8">
        <f t="shared" si="97"/>
        <v>0</v>
      </c>
      <c r="L991" s="8">
        <f t="shared" si="98"/>
        <v>0</v>
      </c>
      <c r="M991" s="7"/>
      <c r="N991" s="6">
        <f t="shared" si="99"/>
        <v>0</v>
      </c>
      <c r="U991" s="13">
        <f t="shared" si="100"/>
        <v>0</v>
      </c>
      <c r="V991" s="13">
        <f t="shared" si="101"/>
        <v>0</v>
      </c>
    </row>
    <row r="992" spans="1:22">
      <c r="A992" s="1">
        <v>991</v>
      </c>
      <c r="B992" s="131"/>
      <c r="C992" s="111"/>
      <c r="D992" s="112"/>
      <c r="E992" s="130"/>
      <c r="F992" s="106"/>
      <c r="G992" s="127"/>
      <c r="H992" s="114"/>
      <c r="I992" s="130"/>
      <c r="J992" s="1">
        <f t="shared" si="96"/>
        <v>0</v>
      </c>
      <c r="K992" s="8">
        <f t="shared" si="97"/>
        <v>0</v>
      </c>
      <c r="L992" s="8">
        <f t="shared" si="98"/>
        <v>0</v>
      </c>
      <c r="M992" s="7"/>
      <c r="N992" s="6">
        <f t="shared" si="99"/>
        <v>0</v>
      </c>
      <c r="U992" s="13">
        <f t="shared" si="100"/>
        <v>0</v>
      </c>
      <c r="V992" s="13">
        <f t="shared" si="101"/>
        <v>0</v>
      </c>
    </row>
    <row r="993" spans="1:22">
      <c r="A993" s="1">
        <v>992</v>
      </c>
      <c r="B993" s="131"/>
      <c r="C993" s="111"/>
      <c r="D993" s="112"/>
      <c r="E993" s="130"/>
      <c r="F993" s="106"/>
      <c r="G993" s="127"/>
      <c r="H993" s="114"/>
      <c r="I993" s="130"/>
      <c r="J993" s="1">
        <f t="shared" si="96"/>
        <v>0</v>
      </c>
      <c r="K993" s="8">
        <f t="shared" si="97"/>
        <v>0</v>
      </c>
      <c r="L993" s="8">
        <f t="shared" si="98"/>
        <v>0</v>
      </c>
      <c r="M993" s="7"/>
      <c r="N993" s="6">
        <f t="shared" si="99"/>
        <v>0</v>
      </c>
      <c r="U993" s="13">
        <f t="shared" si="100"/>
        <v>0</v>
      </c>
      <c r="V993" s="13">
        <f t="shared" si="101"/>
        <v>0</v>
      </c>
    </row>
    <row r="994" spans="1:22">
      <c r="A994" s="1">
        <v>993</v>
      </c>
      <c r="B994" s="131"/>
      <c r="C994" s="111"/>
      <c r="D994" s="112"/>
      <c r="E994" s="130"/>
      <c r="F994" s="106"/>
      <c r="G994" s="127"/>
      <c r="H994" s="114"/>
      <c r="I994" s="130"/>
      <c r="J994" s="1">
        <f t="shared" si="96"/>
        <v>0</v>
      </c>
      <c r="K994" s="8">
        <f t="shared" si="97"/>
        <v>0</v>
      </c>
      <c r="L994" s="8">
        <f t="shared" si="98"/>
        <v>0</v>
      </c>
      <c r="M994" s="7"/>
      <c r="N994" s="6">
        <f t="shared" si="99"/>
        <v>0</v>
      </c>
      <c r="U994" s="13">
        <f t="shared" si="100"/>
        <v>0</v>
      </c>
      <c r="V994" s="13">
        <f t="shared" si="101"/>
        <v>0</v>
      </c>
    </row>
    <row r="995" spans="1:22">
      <c r="A995" s="1">
        <v>994</v>
      </c>
      <c r="B995" s="131"/>
      <c r="C995" s="111"/>
      <c r="D995" s="112"/>
      <c r="E995" s="130"/>
      <c r="F995" s="106"/>
      <c r="G995" s="127"/>
      <c r="H995" s="114"/>
      <c r="I995" s="130"/>
      <c r="J995" s="1">
        <f t="shared" si="96"/>
        <v>0</v>
      </c>
      <c r="K995" s="8">
        <f t="shared" si="97"/>
        <v>0</v>
      </c>
      <c r="L995" s="8">
        <f t="shared" si="98"/>
        <v>0</v>
      </c>
      <c r="M995" s="7"/>
      <c r="N995" s="6">
        <f t="shared" si="99"/>
        <v>0</v>
      </c>
      <c r="U995" s="13">
        <f t="shared" si="100"/>
        <v>0</v>
      </c>
      <c r="V995" s="13">
        <f t="shared" si="101"/>
        <v>0</v>
      </c>
    </row>
    <row r="996" spans="1:22" ht="15" customHeight="1">
      <c r="A996" s="1">
        <v>995</v>
      </c>
      <c r="B996" s="131"/>
      <c r="C996" s="111"/>
      <c r="D996" s="112"/>
      <c r="E996" s="130"/>
      <c r="F996" s="106"/>
      <c r="G996" s="127"/>
      <c r="H996" s="114"/>
      <c r="I996" s="130"/>
      <c r="J996" s="1">
        <f t="shared" si="96"/>
        <v>0</v>
      </c>
      <c r="K996" s="8">
        <f t="shared" si="97"/>
        <v>0</v>
      </c>
      <c r="L996" s="8">
        <f t="shared" si="98"/>
        <v>0</v>
      </c>
      <c r="M996" s="7"/>
      <c r="N996" s="6">
        <f t="shared" si="99"/>
        <v>0</v>
      </c>
      <c r="U996" s="13">
        <f t="shared" si="100"/>
        <v>0</v>
      </c>
      <c r="V996" s="13">
        <f t="shared" si="101"/>
        <v>0</v>
      </c>
    </row>
    <row r="997" spans="1:22">
      <c r="A997" s="1">
        <v>996</v>
      </c>
      <c r="B997" s="131"/>
      <c r="C997" s="111"/>
      <c r="D997" s="112"/>
      <c r="E997" s="130"/>
      <c r="F997" s="106"/>
      <c r="G997" s="127"/>
      <c r="H997" s="114"/>
      <c r="I997" s="130"/>
      <c r="J997" s="1">
        <f t="shared" si="96"/>
        <v>0</v>
      </c>
      <c r="K997" s="8">
        <f t="shared" si="97"/>
        <v>0</v>
      </c>
      <c r="L997" s="8">
        <f t="shared" si="98"/>
        <v>0</v>
      </c>
      <c r="M997" s="7"/>
      <c r="N997" s="6">
        <f t="shared" si="99"/>
        <v>0</v>
      </c>
      <c r="U997" s="13">
        <f t="shared" si="100"/>
        <v>0</v>
      </c>
      <c r="V997" s="13">
        <f t="shared" si="101"/>
        <v>0</v>
      </c>
    </row>
    <row r="998" spans="1:22">
      <c r="A998" s="1">
        <v>997</v>
      </c>
      <c r="B998" s="131"/>
      <c r="C998" s="111"/>
      <c r="D998" s="112"/>
      <c r="E998" s="130"/>
      <c r="F998" s="106"/>
      <c r="G998" s="127"/>
      <c r="H998" s="114"/>
      <c r="I998" s="130"/>
      <c r="J998" s="1">
        <f t="shared" si="96"/>
        <v>0</v>
      </c>
      <c r="K998" s="8">
        <f t="shared" si="97"/>
        <v>0</v>
      </c>
      <c r="L998" s="8">
        <f t="shared" si="98"/>
        <v>0</v>
      </c>
      <c r="M998" s="7"/>
      <c r="N998" s="6">
        <f t="shared" si="99"/>
        <v>0</v>
      </c>
      <c r="U998" s="13">
        <f t="shared" si="100"/>
        <v>0</v>
      </c>
      <c r="V998" s="13">
        <f t="shared" si="101"/>
        <v>0</v>
      </c>
    </row>
    <row r="999" spans="1:22">
      <c r="A999" s="1">
        <v>998</v>
      </c>
      <c r="B999" s="131"/>
      <c r="C999" s="111"/>
      <c r="D999" s="112"/>
      <c r="E999" s="130"/>
      <c r="F999" s="106"/>
      <c r="G999" s="127"/>
      <c r="H999" s="114"/>
      <c r="I999" s="130"/>
      <c r="J999" s="1">
        <f t="shared" si="96"/>
        <v>0</v>
      </c>
      <c r="K999" s="8">
        <f t="shared" si="97"/>
        <v>0</v>
      </c>
      <c r="L999" s="8">
        <f t="shared" si="98"/>
        <v>0</v>
      </c>
      <c r="M999" s="7"/>
      <c r="N999" s="6">
        <f t="shared" si="99"/>
        <v>0</v>
      </c>
      <c r="U999" s="13">
        <f t="shared" si="100"/>
        <v>0</v>
      </c>
      <c r="V999" s="13">
        <f t="shared" si="101"/>
        <v>0</v>
      </c>
    </row>
    <row r="1000" spans="1:22">
      <c r="A1000" s="1">
        <v>999</v>
      </c>
      <c r="B1000" s="131"/>
      <c r="C1000" s="111"/>
      <c r="D1000" s="112"/>
      <c r="E1000" s="130"/>
      <c r="F1000" s="106"/>
      <c r="G1000" s="127"/>
      <c r="H1000" s="114"/>
      <c r="I1000" s="130"/>
      <c r="J1000" s="1">
        <f t="shared" si="96"/>
        <v>0</v>
      </c>
      <c r="K1000" s="8">
        <f t="shared" si="97"/>
        <v>0</v>
      </c>
      <c r="L1000" s="8">
        <f t="shared" si="98"/>
        <v>0</v>
      </c>
      <c r="M1000" s="7"/>
      <c r="N1000" s="6">
        <f t="shared" si="99"/>
        <v>0</v>
      </c>
      <c r="U1000" s="13">
        <f t="shared" si="100"/>
        <v>0</v>
      </c>
      <c r="V1000" s="13">
        <f t="shared" si="101"/>
        <v>0</v>
      </c>
    </row>
    <row r="1001" spans="1:22">
      <c r="A1001" s="1">
        <v>1000</v>
      </c>
      <c r="B1001" s="131"/>
      <c r="C1001" s="111"/>
      <c r="D1001" s="112"/>
      <c r="E1001" s="130"/>
      <c r="F1001" s="106"/>
      <c r="G1001" s="127"/>
      <c r="H1001" s="114"/>
      <c r="I1001" s="130"/>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170">
    <mergeCell ref="B254:B261"/>
    <mergeCell ref="E256:E257"/>
    <mergeCell ref="E258:E259"/>
    <mergeCell ref="B262:B273"/>
    <mergeCell ref="E262:E263"/>
    <mergeCell ref="E264:E265"/>
    <mergeCell ref="E266:E267"/>
    <mergeCell ref="E268:E269"/>
    <mergeCell ref="E270:E271"/>
    <mergeCell ref="E272:E273"/>
    <mergeCell ref="B248:B251"/>
    <mergeCell ref="E248:E249"/>
    <mergeCell ref="I248:I251"/>
    <mergeCell ref="E250:E251"/>
    <mergeCell ref="B252:B253"/>
    <mergeCell ref="E252:E253"/>
    <mergeCell ref="B238:B247"/>
    <mergeCell ref="E238:E239"/>
    <mergeCell ref="E240:E241"/>
    <mergeCell ref="E242:E243"/>
    <mergeCell ref="E244:E245"/>
    <mergeCell ref="E246:E247"/>
    <mergeCell ref="I226:I237"/>
    <mergeCell ref="E228:E229"/>
    <mergeCell ref="E230:E231"/>
    <mergeCell ref="E232:E233"/>
    <mergeCell ref="E234:E235"/>
    <mergeCell ref="E236:E237"/>
    <mergeCell ref="B221:B225"/>
    <mergeCell ref="E221:E222"/>
    <mergeCell ref="E223:E225"/>
    <mergeCell ref="B226:B237"/>
    <mergeCell ref="E226:E227"/>
    <mergeCell ref="B215:B220"/>
    <mergeCell ref="E215:E216"/>
    <mergeCell ref="I215:I218"/>
    <mergeCell ref="E217:E218"/>
    <mergeCell ref="E219:E220"/>
    <mergeCell ref="B206:B214"/>
    <mergeCell ref="E206:E207"/>
    <mergeCell ref="I206:I214"/>
    <mergeCell ref="E208:E209"/>
    <mergeCell ref="E210:E211"/>
    <mergeCell ref="E212:E214"/>
    <mergeCell ref="B195:B205"/>
    <mergeCell ref="E195:E197"/>
    <mergeCell ref="E198:E199"/>
    <mergeCell ref="E200:E202"/>
    <mergeCell ref="E203:E205"/>
    <mergeCell ref="I184:I194"/>
    <mergeCell ref="E187:E188"/>
    <mergeCell ref="E189:E190"/>
    <mergeCell ref="E191:E192"/>
    <mergeCell ref="E193:E194"/>
    <mergeCell ref="B180:B183"/>
    <mergeCell ref="E180:E181"/>
    <mergeCell ref="E182:E183"/>
    <mergeCell ref="B184:B194"/>
    <mergeCell ref="E184:E186"/>
    <mergeCell ref="B164:B171"/>
    <mergeCell ref="E164:E165"/>
    <mergeCell ref="E166:E167"/>
    <mergeCell ref="E168:E169"/>
    <mergeCell ref="B172:B179"/>
    <mergeCell ref="E172:E173"/>
    <mergeCell ref="E174:E175"/>
    <mergeCell ref="E176:E177"/>
    <mergeCell ref="E178:E179"/>
    <mergeCell ref="B154:B163"/>
    <mergeCell ref="E154:E156"/>
    <mergeCell ref="I154:I163"/>
    <mergeCell ref="E157:E159"/>
    <mergeCell ref="E160:E161"/>
    <mergeCell ref="E162:E163"/>
    <mergeCell ref="B144:B153"/>
    <mergeCell ref="E144:E145"/>
    <mergeCell ref="E146:E147"/>
    <mergeCell ref="E148:E149"/>
    <mergeCell ref="E150:E151"/>
    <mergeCell ref="E152:E153"/>
    <mergeCell ref="B132:B137"/>
    <mergeCell ref="E132:E134"/>
    <mergeCell ref="E135:E137"/>
    <mergeCell ref="B138:B143"/>
    <mergeCell ref="E138:E139"/>
    <mergeCell ref="E140:E141"/>
    <mergeCell ref="E142:E143"/>
    <mergeCell ref="B118:B125"/>
    <mergeCell ref="E118:E120"/>
    <mergeCell ref="E121:E122"/>
    <mergeCell ref="E123:E125"/>
    <mergeCell ref="B126:B131"/>
    <mergeCell ref="E126:E128"/>
    <mergeCell ref="E129:E131"/>
    <mergeCell ref="B109:B113"/>
    <mergeCell ref="E109:E111"/>
    <mergeCell ref="E112:E113"/>
    <mergeCell ref="B114:B117"/>
    <mergeCell ref="E114:E115"/>
    <mergeCell ref="E116:E117"/>
    <mergeCell ref="B96:B99"/>
    <mergeCell ref="E96:E97"/>
    <mergeCell ref="E98:E99"/>
    <mergeCell ref="B100:B108"/>
    <mergeCell ref="E100:E102"/>
    <mergeCell ref="E103:E104"/>
    <mergeCell ref="E105:E106"/>
    <mergeCell ref="E107:E108"/>
    <mergeCell ref="B88:B95"/>
    <mergeCell ref="E88:E89"/>
    <mergeCell ref="E90:E91"/>
    <mergeCell ref="E92:E93"/>
    <mergeCell ref="E94:E95"/>
    <mergeCell ref="I72:I77"/>
    <mergeCell ref="E74:E75"/>
    <mergeCell ref="E76:E77"/>
    <mergeCell ref="B78:B87"/>
    <mergeCell ref="E78:E79"/>
    <mergeCell ref="E80:E81"/>
    <mergeCell ref="E82:E83"/>
    <mergeCell ref="E84:E85"/>
    <mergeCell ref="E86:E87"/>
    <mergeCell ref="B63:B71"/>
    <mergeCell ref="E63:E65"/>
    <mergeCell ref="E66:E68"/>
    <mergeCell ref="E69:E71"/>
    <mergeCell ref="B72:B77"/>
    <mergeCell ref="E72:E73"/>
    <mergeCell ref="B49:B52"/>
    <mergeCell ref="E49:E50"/>
    <mergeCell ref="E51:E52"/>
    <mergeCell ref="B53:B62"/>
    <mergeCell ref="E53:E54"/>
    <mergeCell ref="E55:E56"/>
    <mergeCell ref="E57:E58"/>
    <mergeCell ref="E59:E60"/>
    <mergeCell ref="E61:E62"/>
    <mergeCell ref="B40:B48"/>
    <mergeCell ref="E40:E42"/>
    <mergeCell ref="E43:E44"/>
    <mergeCell ref="E45:E46"/>
    <mergeCell ref="E47:E48"/>
    <mergeCell ref="B30:B31"/>
    <mergeCell ref="E30:E31"/>
    <mergeCell ref="B32:B39"/>
    <mergeCell ref="E32:E33"/>
    <mergeCell ref="E34:E35"/>
    <mergeCell ref="E36:E37"/>
    <mergeCell ref="E38:E39"/>
    <mergeCell ref="B21:B29"/>
    <mergeCell ref="E21:E23"/>
    <mergeCell ref="E24:E25"/>
    <mergeCell ref="E26:E27"/>
    <mergeCell ref="E28:E29"/>
    <mergeCell ref="P29:P32"/>
    <mergeCell ref="P35:P42"/>
    <mergeCell ref="P14:P16"/>
    <mergeCell ref="P19:P26"/>
    <mergeCell ref="B2:B10"/>
    <mergeCell ref="E2:E3"/>
    <mergeCell ref="E4:E5"/>
    <mergeCell ref="E6:E8"/>
    <mergeCell ref="E9:E10"/>
    <mergeCell ref="B11:B12"/>
    <mergeCell ref="E11:E12"/>
    <mergeCell ref="B13:B20"/>
    <mergeCell ref="E13:E14"/>
    <mergeCell ref="E15:E16"/>
    <mergeCell ref="E17:E18"/>
    <mergeCell ref="E19:E20"/>
  </mergeCells>
  <dataValidations count="1">
    <dataValidation type="list" allowBlank="1" showInputMessage="1" showErrorMessage="1" sqref="C51:C75" xr:uid="{70B63766-F7C1-4786-9765-CC489BDF62ED}">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105279.79999999999</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1966</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1422.6999999999998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105279.79999999999</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0"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0"/>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0"/>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0"/>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0"/>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0"/>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0"/>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0"/>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0"/>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1"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2"/>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2"/>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2"/>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2"/>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2"/>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2"/>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2"/>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2"/>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3"/>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4"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4"/>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4"/>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4"/>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4"/>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4"/>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4"/>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4"/>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4"/>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4"/>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4"/>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4"/>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4"/>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4"/>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4"/>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4"/>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4"/>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4"/>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4"/>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4"/>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4"/>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4"/>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4"/>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1"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2"/>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2"/>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2"/>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2"/>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2"/>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2"/>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2"/>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2"/>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2"/>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2"/>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2"/>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2"/>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2"/>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2"/>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2"/>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2"/>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2"/>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2"/>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2"/>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2"/>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2"/>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2"/>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2"/>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3"/>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4"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4"/>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4"/>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4"/>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4"/>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4"/>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4"/>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4"/>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4"/>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45" t="s">
        <v>61</v>
      </c>
      <c r="C1" s="146"/>
      <c r="D1" s="146"/>
      <c r="E1" s="147"/>
      <c r="F1" s="145" t="s">
        <v>62</v>
      </c>
      <c r="G1" s="146"/>
      <c r="H1" s="146"/>
      <c r="I1" s="147"/>
      <c r="J1" s="145" t="s">
        <v>63</v>
      </c>
      <c r="K1" s="146"/>
      <c r="L1" s="146"/>
      <c r="M1" s="147"/>
      <c r="N1" s="145" t="s">
        <v>64</v>
      </c>
      <c r="O1" s="146"/>
      <c r="P1" s="146"/>
      <c r="Q1" s="147"/>
      <c r="R1" s="145" t="s">
        <v>65</v>
      </c>
      <c r="S1" s="146"/>
      <c r="T1" s="146"/>
      <c r="U1" s="147"/>
      <c r="V1" s="145" t="s">
        <v>66</v>
      </c>
      <c r="W1" s="146"/>
      <c r="X1" s="146"/>
      <c r="Y1" s="147"/>
      <c r="Z1" s="145" t="s">
        <v>67</v>
      </c>
      <c r="AA1" s="146"/>
      <c r="AB1" s="146"/>
      <c r="AC1" s="147"/>
      <c r="AD1" s="145" t="s">
        <v>68</v>
      </c>
      <c r="AE1" s="146"/>
      <c r="AF1" s="146"/>
      <c r="AG1" s="147"/>
      <c r="AH1" s="145" t="s">
        <v>69</v>
      </c>
      <c r="AI1" s="146"/>
      <c r="AJ1" s="146"/>
      <c r="AK1" s="147"/>
      <c r="AL1" s="148" t="s">
        <v>70</v>
      </c>
      <c r="AM1" s="149"/>
      <c r="AN1" s="149"/>
      <c r="AO1" s="150"/>
      <c r="AQ1" s="30" t="s">
        <v>71</v>
      </c>
    </row>
    <row r="2" spans="1:43" ht="27" customHeight="1" thickBot="1">
      <c r="A2" s="62" t="s">
        <v>72</v>
      </c>
      <c r="B2" s="151">
        <f>SUM(C7:C1506)</f>
        <v>0</v>
      </c>
      <c r="C2" s="152"/>
      <c r="D2" s="152"/>
      <c r="E2" s="153"/>
      <c r="F2" s="151">
        <f>SUM(G7:G1506)</f>
        <v>0</v>
      </c>
      <c r="G2" s="152"/>
      <c r="H2" s="152"/>
      <c r="I2" s="153"/>
      <c r="J2" s="151">
        <f>SUM(K7:K1506)</f>
        <v>0</v>
      </c>
      <c r="K2" s="152"/>
      <c r="L2" s="152"/>
      <c r="M2" s="153"/>
      <c r="N2" s="151">
        <f>SUM(O7:O1506)</f>
        <v>0</v>
      </c>
      <c r="O2" s="152"/>
      <c r="P2" s="152"/>
      <c r="Q2" s="153"/>
      <c r="R2" s="151">
        <f>SUM(S7:S1506)</f>
        <v>0</v>
      </c>
      <c r="S2" s="152"/>
      <c r="T2" s="152"/>
      <c r="U2" s="153"/>
      <c r="V2" s="151">
        <f>SUM(W7:W1506)</f>
        <v>0</v>
      </c>
      <c r="W2" s="152"/>
      <c r="X2" s="152"/>
      <c r="Y2" s="153"/>
      <c r="Z2" s="151">
        <f>SUM(AA7:AA1506)</f>
        <v>0</v>
      </c>
      <c r="AA2" s="152"/>
      <c r="AB2" s="152"/>
      <c r="AC2" s="153"/>
      <c r="AD2" s="151">
        <f>SUM(AE7:AE1506)</f>
        <v>0</v>
      </c>
      <c r="AE2" s="152"/>
      <c r="AF2" s="152"/>
      <c r="AG2" s="153"/>
      <c r="AH2" s="151">
        <f>SUM(AI7:AI1506)</f>
        <v>0</v>
      </c>
      <c r="AI2" s="152"/>
      <c r="AJ2" s="152"/>
      <c r="AK2" s="153"/>
      <c r="AL2" s="151">
        <f>SUM(AM7:AM1506)</f>
        <v>0</v>
      </c>
      <c r="AM2" s="152"/>
      <c r="AN2" s="152"/>
      <c r="AO2" s="153"/>
      <c r="AQ2" s="42" t="s">
        <v>73</v>
      </c>
    </row>
    <row r="3" spans="1:43" ht="27" customHeight="1" thickBot="1">
      <c r="A3" s="63" t="s">
        <v>74</v>
      </c>
      <c r="B3" s="151">
        <f t="shared" ref="B3:B5" si="0">SUM(C8:C1031)</f>
        <v>0</v>
      </c>
      <c r="C3" s="152"/>
      <c r="D3" s="152"/>
      <c r="E3" s="153"/>
      <c r="F3" s="151">
        <f t="shared" ref="F3:F5" si="1">SUM(G8:G1031)</f>
        <v>0</v>
      </c>
      <c r="G3" s="152"/>
      <c r="H3" s="152"/>
      <c r="I3" s="153"/>
      <c r="J3" s="151">
        <f t="shared" ref="J3:J5" si="2">SUM(K8:K1031)</f>
        <v>0</v>
      </c>
      <c r="K3" s="152"/>
      <c r="L3" s="152"/>
      <c r="M3" s="153"/>
      <c r="N3" s="151">
        <f t="shared" ref="N3:N5" si="3">SUM(O8:O1031)</f>
        <v>0</v>
      </c>
      <c r="O3" s="152"/>
      <c r="P3" s="152"/>
      <c r="Q3" s="153"/>
      <c r="R3" s="151">
        <f t="shared" ref="R3:R5" si="4">SUM(S8:S1031)</f>
        <v>0</v>
      </c>
      <c r="S3" s="152"/>
      <c r="T3" s="152"/>
      <c r="U3" s="153"/>
      <c r="V3" s="151">
        <f t="shared" ref="V3:V5" si="5">SUM(W8:W1031)</f>
        <v>0</v>
      </c>
      <c r="W3" s="152"/>
      <c r="X3" s="152"/>
      <c r="Y3" s="153"/>
      <c r="Z3" s="151">
        <f t="shared" ref="Z3:Z5" si="6">SUM(AA8:AA1031)</f>
        <v>0</v>
      </c>
      <c r="AA3" s="152"/>
      <c r="AB3" s="152"/>
      <c r="AC3" s="153"/>
      <c r="AD3" s="151">
        <f t="shared" ref="AD3:AD5" si="7">SUM(AE8:AE1031)</f>
        <v>0</v>
      </c>
      <c r="AE3" s="152"/>
      <c r="AF3" s="152"/>
      <c r="AG3" s="153"/>
      <c r="AH3" s="151">
        <f t="shared" ref="AH3:AH5" si="8">SUM(AI8:AI1031)</f>
        <v>0</v>
      </c>
      <c r="AI3" s="152"/>
      <c r="AJ3" s="152"/>
      <c r="AK3" s="153"/>
      <c r="AL3" s="151">
        <f t="shared" ref="AL3:AL5" si="9">SUM(AM8:AM1031)</f>
        <v>0</v>
      </c>
      <c r="AM3" s="152"/>
      <c r="AN3" s="152"/>
      <c r="AO3" s="153"/>
      <c r="AQ3" s="47">
        <f>SUM(B4:AO4)</f>
        <v>0</v>
      </c>
    </row>
    <row r="4" spans="1:43" ht="27" customHeight="1" thickBot="1">
      <c r="A4" s="63" t="s">
        <v>75</v>
      </c>
      <c r="B4" s="151">
        <f t="shared" si="0"/>
        <v>0</v>
      </c>
      <c r="C4" s="152"/>
      <c r="D4" s="152"/>
      <c r="E4" s="153"/>
      <c r="F4" s="151">
        <f t="shared" si="1"/>
        <v>0</v>
      </c>
      <c r="G4" s="152"/>
      <c r="H4" s="152"/>
      <c r="I4" s="153"/>
      <c r="J4" s="151">
        <f t="shared" si="2"/>
        <v>0</v>
      </c>
      <c r="K4" s="152"/>
      <c r="L4" s="152"/>
      <c r="M4" s="153"/>
      <c r="N4" s="151">
        <f t="shared" si="3"/>
        <v>0</v>
      </c>
      <c r="O4" s="152"/>
      <c r="P4" s="152"/>
      <c r="Q4" s="153"/>
      <c r="R4" s="151">
        <f t="shared" si="4"/>
        <v>0</v>
      </c>
      <c r="S4" s="152"/>
      <c r="T4" s="152"/>
      <c r="U4" s="153"/>
      <c r="V4" s="151">
        <f t="shared" si="5"/>
        <v>0</v>
      </c>
      <c r="W4" s="152"/>
      <c r="X4" s="152"/>
      <c r="Y4" s="153"/>
      <c r="Z4" s="151">
        <f t="shared" si="6"/>
        <v>0</v>
      </c>
      <c r="AA4" s="152"/>
      <c r="AB4" s="152"/>
      <c r="AC4" s="153"/>
      <c r="AD4" s="151">
        <f t="shared" si="7"/>
        <v>0</v>
      </c>
      <c r="AE4" s="152"/>
      <c r="AF4" s="152"/>
      <c r="AG4" s="153"/>
      <c r="AH4" s="151">
        <f t="shared" si="8"/>
        <v>0</v>
      </c>
      <c r="AI4" s="152"/>
      <c r="AJ4" s="152"/>
      <c r="AK4" s="153"/>
      <c r="AL4" s="151">
        <f t="shared" si="9"/>
        <v>0</v>
      </c>
      <c r="AM4" s="152"/>
      <c r="AN4" s="152"/>
      <c r="AO4" s="153"/>
      <c r="AQ4" s="46" t="s">
        <v>76</v>
      </c>
    </row>
    <row r="5" spans="1:43" ht="27" customHeight="1" thickBot="1">
      <c r="A5" s="64" t="s">
        <v>77</v>
      </c>
      <c r="B5" s="151">
        <f t="shared" si="0"/>
        <v>0</v>
      </c>
      <c r="C5" s="152"/>
      <c r="D5" s="152"/>
      <c r="E5" s="153"/>
      <c r="F5" s="151">
        <f t="shared" si="1"/>
        <v>0</v>
      </c>
      <c r="G5" s="152"/>
      <c r="H5" s="152"/>
      <c r="I5" s="153"/>
      <c r="J5" s="151">
        <f t="shared" si="2"/>
        <v>0</v>
      </c>
      <c r="K5" s="152"/>
      <c r="L5" s="152"/>
      <c r="M5" s="153"/>
      <c r="N5" s="151">
        <f t="shared" si="3"/>
        <v>0</v>
      </c>
      <c r="O5" s="152"/>
      <c r="P5" s="152"/>
      <c r="Q5" s="153"/>
      <c r="R5" s="151">
        <f t="shared" si="4"/>
        <v>0</v>
      </c>
      <c r="S5" s="152"/>
      <c r="T5" s="152"/>
      <c r="U5" s="153"/>
      <c r="V5" s="151">
        <f t="shared" si="5"/>
        <v>0</v>
      </c>
      <c r="W5" s="152"/>
      <c r="X5" s="152"/>
      <c r="Y5" s="153"/>
      <c r="Z5" s="151">
        <f t="shared" si="6"/>
        <v>0</v>
      </c>
      <c r="AA5" s="152"/>
      <c r="AB5" s="152"/>
      <c r="AC5" s="153"/>
      <c r="AD5" s="151">
        <f t="shared" si="7"/>
        <v>0</v>
      </c>
      <c r="AE5" s="152"/>
      <c r="AF5" s="152"/>
      <c r="AG5" s="153"/>
      <c r="AH5" s="151">
        <f t="shared" si="8"/>
        <v>0</v>
      </c>
      <c r="AI5" s="152"/>
      <c r="AJ5" s="152"/>
      <c r="AK5" s="153"/>
      <c r="AL5" s="151">
        <f t="shared" si="9"/>
        <v>0</v>
      </c>
      <c r="AM5" s="152"/>
      <c r="AN5" s="152"/>
      <c r="AO5" s="153"/>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1"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2"/>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2"/>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2"/>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2"/>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2"/>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2"/>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2"/>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2"/>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3"/>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1"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2"/>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2"/>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2"/>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2"/>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2"/>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2"/>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2"/>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2"/>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3"/>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4"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4"/>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4"/>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4"/>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4"/>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4"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4"/>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4"/>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4"/>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2021-11-10T12:54:28Z</dcterms:modified>
</cp:coreProperties>
</file>